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4B Inject\5-8E Sample\"/>
    </mc:Choice>
  </mc:AlternateContent>
  <bookViews>
    <workbookView xWindow="0" yWindow="0" windowWidth="19200" windowHeight="11595" activeTab="4"/>
  </bookViews>
  <sheets>
    <sheet name="5E" sheetId="8" r:id="rId1"/>
    <sheet name="6E" sheetId="7" r:id="rId2"/>
    <sheet name="7E" sheetId="6" r:id="rId3"/>
    <sheet name="8E" sheetId="5" r:id="rId4"/>
    <sheet name="5E - 6E - 7E - 8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<sst xmlns="http://schemas.openxmlformats.org/spreadsheetml/2006/main" count="74" uniqueCount="26">
  <si>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</si>
  <si>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</si>
  <si>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</si>
  <si>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</si>
  <si>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</si>
  <si>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</si>
  <si>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</si>
  <si>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</si>
  <si>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</si>
  <si>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</si>
  <si>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</si>
  <si>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</si>
  <si>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</si>
  <si>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</si>
  <si>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</si>
  <si>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</si>
  <si>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</si>
  <si>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</si>
  <si>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</si>
  <si>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</si>
  <si>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</si>
  <si>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</si>
  <si>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8E</t>
  </si>
  <si>
    <t>7E</t>
  </si>
  <si>
    <t>6E</t>
  </si>
  <si>
    <t>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</si>
</sst>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5-8E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'5E - 6E - 7E - 8E'!$B$1:$E$1</c:f>
              <c:strCache>
                <c:ptCount val="1"/>
                <c:pt idx="0">
                  <c:v>8E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- 8E'!$E$3:$E$92</c:f>
              <c:numCache>
                <c:formatCode>0.000</c:formatCode>
                <c:ptCount val="90"/>
                <c:pt idx="0">
                  <c:v>0.43488571171061563</c:v>
                </c:pt>
                <c:pt idx="1">
                  <c:v>0.42589210525440602</c:v>
                </c:pt>
                <c:pt idx="2">
                  <c:v>0.42344476609716297</c:v>
                </c:pt>
                <c:pt idx="3">
                  <c:v>0.4280541092655642</c:v>
                </c:pt>
                <c:pt idx="4">
                  <c:v>0.42852167790202561</c:v>
                </c:pt>
                <c:pt idx="5">
                  <c:v>0.42935286997144051</c:v>
                </c:pt>
                <c:pt idx="6">
                  <c:v>0.42729346684485436</c:v>
                </c:pt>
                <c:pt idx="7">
                  <c:v>0.43566157156504193</c:v>
                </c:pt>
                <c:pt idx="8">
                  <c:v>0.44384773992073279</c:v>
                </c:pt>
                <c:pt idx="9">
                  <c:v>0.47895553437866717</c:v>
                </c:pt>
                <c:pt idx="10">
                  <c:v>0.62295711498844764</c:v>
                </c:pt>
                <c:pt idx="11">
                  <c:v>0.52811364454476251</c:v>
                </c:pt>
                <c:pt idx="12">
                  <c:v>0.48556478824942384</c:v>
                </c:pt>
                <c:pt idx="13">
                  <c:v>0.43892839804798411</c:v>
                </c:pt>
                <c:pt idx="14">
                  <c:v>0.43445651907173305</c:v>
                </c:pt>
                <c:pt idx="15">
                  <c:v>0.44083346017274888</c:v>
                </c:pt>
                <c:pt idx="16">
                  <c:v>0.45736397814250151</c:v>
                </c:pt>
                <c:pt idx="17">
                  <c:v>0.44195154400656006</c:v>
                </c:pt>
                <c:pt idx="18">
                  <c:v>0.47741186165660654</c:v>
                </c:pt>
                <c:pt idx="19">
                  <c:v>0.46055410715600453</c:v>
                </c:pt>
                <c:pt idx="20">
                  <c:v>0.46225089477156944</c:v>
                </c:pt>
                <c:pt idx="21">
                  <c:v>0.4554216286241069</c:v>
                </c:pt>
                <c:pt idx="22">
                  <c:v>0.4661678546622362</c:v>
                </c:pt>
                <c:pt idx="23">
                  <c:v>0.44393518353935224</c:v>
                </c:pt>
                <c:pt idx="24">
                  <c:v>0.41198085685565478</c:v>
                </c:pt>
                <c:pt idx="25">
                  <c:v>0.41499451615748428</c:v>
                </c:pt>
                <c:pt idx="26">
                  <c:v>0.4554713204497492</c:v>
                </c:pt>
                <c:pt idx="27">
                  <c:v>0.47590125597322258</c:v>
                </c:pt>
                <c:pt idx="28">
                  <c:v>0.51251822142365366</c:v>
                </c:pt>
                <c:pt idx="29">
                  <c:v>0.49096764748060417</c:v>
                </c:pt>
                <c:pt idx="30">
                  <c:v>0.50748321782693784</c:v>
                </c:pt>
                <c:pt idx="31">
                  <c:v>0.48907523423232574</c:v>
                </c:pt>
                <c:pt idx="32">
                  <c:v>0.45575493746994056</c:v>
                </c:pt>
                <c:pt idx="33">
                  <c:v>0.44994816586790504</c:v>
                </c:pt>
                <c:pt idx="34">
                  <c:v>0.45518302244727765</c:v>
                </c:pt>
                <c:pt idx="35">
                  <c:v>0.49695727612821677</c:v>
                </c:pt>
                <c:pt idx="36">
                  <c:v>0.5575481539911098</c:v>
                </c:pt>
                <c:pt idx="37">
                  <c:v>0.53596245150116073</c:v>
                </c:pt>
                <c:pt idx="38">
                  <c:v>0.55986450582747194</c:v>
                </c:pt>
                <c:pt idx="39">
                  <c:v>0.56441575103297514</c:v>
                </c:pt>
                <c:pt idx="40">
                  <c:v>0.52744161509491505</c:v>
                </c:pt>
                <c:pt idx="41">
                  <c:v>0.48996709552647433</c:v>
                </c:pt>
                <c:pt idx="42">
                  <c:v>0.50031400041822327</c:v>
                </c:pt>
                <c:pt idx="43">
                  <c:v>0.5347133951304609</c:v>
                </c:pt>
                <c:pt idx="44">
                  <c:v>0.60823857594802466</c:v>
                </c:pt>
                <c:pt idx="45">
                  <c:v>0.67702699560738289</c:v>
                </c:pt>
                <c:pt idx="46">
                  <c:v>0.57560061512379557</c:v>
                </c:pt>
                <c:pt idx="47">
                  <c:v>0.57972123040036772</c:v>
                </c:pt>
                <c:pt idx="48">
                  <c:v>0.58596016889203217</c:v>
                </c:pt>
                <c:pt idx="49">
                  <c:v>0.57658119350046322</c:v>
                </c:pt>
                <c:pt idx="50">
                  <c:v>0.61470393634270404</c:v>
                </c:pt>
                <c:pt idx="51">
                  <c:v>0.55990513175446799</c:v>
                </c:pt>
                <c:pt idx="52">
                  <c:v>0.52893138344743817</c:v>
                </c:pt>
                <c:pt idx="53">
                  <c:v>0.51481664913344405</c:v>
                </c:pt>
                <c:pt idx="54">
                  <c:v>0.44107669532803173</c:v>
                </c:pt>
                <c:pt idx="55">
                  <c:v>0.47848296058300971</c:v>
                </c:pt>
                <c:pt idx="56">
                  <c:v>0.55747275730115431</c:v>
                </c:pt>
                <c:pt idx="57">
                  <c:v>0.54719408395620606</c:v>
                </c:pt>
                <c:pt idx="58">
                  <c:v>0.5419809637593429</c:v>
                </c:pt>
                <c:pt idx="59">
                  <c:v>0.53552671156611653</c:v>
                </c:pt>
                <c:pt idx="60">
                  <c:v>0.5507926099471625</c:v>
                </c:pt>
                <c:pt idx="61">
                  <c:v>0.57514177992375193</c:v>
                </c:pt>
                <c:pt idx="62">
                  <c:v>0.56081072967241552</c:v>
                </c:pt>
                <c:pt idx="63">
                  <c:v>0.50757120724260019</c:v>
                </c:pt>
                <c:pt idx="64">
                  <c:v>0.48267615759807458</c:v>
                </c:pt>
                <c:pt idx="65">
                  <c:v>0.47609708326580213</c:v>
                </c:pt>
                <c:pt idx="66">
                  <c:v>0.46468016793022388</c:v>
                </c:pt>
                <c:pt idx="67">
                  <c:v>0.4624499175882697</c:v>
                </c:pt>
                <c:pt idx="68">
                  <c:v>0.53069347346223528</c:v>
                </c:pt>
                <c:pt idx="69">
                  <c:v>0.50142787511983222</c:v>
                </c:pt>
                <c:pt idx="70">
                  <c:v>0.50539030686357256</c:v>
                </c:pt>
                <c:pt idx="71">
                  <c:v>0.47843556494924805</c:v>
                </c:pt>
                <c:pt idx="72">
                  <c:v>0.47780881168140571</c:v>
                </c:pt>
                <c:pt idx="73">
                  <c:v>0.46285024210766096</c:v>
                </c:pt>
                <c:pt idx="74">
                  <c:v>0.5547482768357066</c:v>
                </c:pt>
                <c:pt idx="75">
                  <c:v>0.52070142808224174</c:v>
                </c:pt>
                <c:pt idx="76">
                  <c:v>0.62472400499155989</c:v>
                </c:pt>
                <c:pt idx="77">
                  <c:v>0.73328902988080225</c:v>
                </c:pt>
                <c:pt idx="78">
                  <c:v>0.55475417564098939</c:v>
                </c:pt>
                <c:pt idx="79">
                  <c:v>0.55245594047116908</c:v>
                </c:pt>
                <c:pt idx="80">
                  <c:v>0.60955500577622401</c:v>
                </c:pt>
                <c:pt idx="81">
                  <c:v>0.57232186485411629</c:v>
                </c:pt>
                <c:pt idx="82">
                  <c:v>0.57116189444158838</c:v>
                </c:pt>
                <c:pt idx="83">
                  <c:v>0.61390768025816589</c:v>
                </c:pt>
                <c:pt idx="84">
                  <c:v>0.60348219795839075</c:v>
                </c:pt>
                <c:pt idx="85">
                  <c:v>0.57634577579899382</c:v>
                </c:pt>
                <c:pt idx="86">
                  <c:v>0.57901049177750818</c:v>
                </c:pt>
                <c:pt idx="87">
                  <c:v>0.5811748320862542</c:v>
                </c:pt>
                <c:pt idx="88">
                  <c:v>0.69868666320297756</c:v>
                </c:pt>
                <c:pt idx="89">
                  <c:v>0.61270940512958838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'5E - 6E - 7E - 8E'!$G$1:$J$1</c:f>
              <c:strCache>
                <c:ptCount val="1"/>
                <c:pt idx="0">
                  <c:v>7E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- 8E'!$J$3:$J$92</c:f>
              <c:numCache>
                <c:formatCode>0.000</c:formatCode>
                <c:ptCount val="90"/>
                <c:pt idx="0">
                  <c:v>0.83595738814775722</c:v>
                </c:pt>
                <c:pt idx="1">
                  <c:v>0.72001749860366149</c:v>
                </c:pt>
                <c:pt idx="2">
                  <c:v>0.78933007862895643</c:v>
                </c:pt>
                <c:pt idx="3">
                  <c:v>0.75947207783609583</c:v>
                </c:pt>
                <c:pt idx="4">
                  <c:v>0.77286026129624263</c:v>
                </c:pt>
                <c:pt idx="5">
                  <c:v>0.68316168746323191</c:v>
                </c:pt>
                <c:pt idx="6">
                  <c:v>0.65945295319931951</c:v>
                </c:pt>
                <c:pt idx="7">
                  <c:v>0.65560807792418441</c:v>
                </c:pt>
                <c:pt idx="8">
                  <c:v>0.71532765111544416</c:v>
                </c:pt>
                <c:pt idx="9">
                  <c:v>0.7840516749356311</c:v>
                </c:pt>
                <c:pt idx="10">
                  <c:v>0.68249139163035721</c:v>
                </c:pt>
                <c:pt idx="11">
                  <c:v>0.70975677328917763</c:v>
                </c:pt>
                <c:pt idx="12">
                  <c:v>0.62005819263278528</c:v>
                </c:pt>
                <c:pt idx="13">
                  <c:v>0.66782404124604189</c:v>
                </c:pt>
                <c:pt idx="14">
                  <c:v>0.60371579101541362</c:v>
                </c:pt>
                <c:pt idx="15">
                  <c:v>0.70492684185415933</c:v>
                </c:pt>
                <c:pt idx="16">
                  <c:v>0.67200742596551233</c:v>
                </c:pt>
                <c:pt idx="17">
                  <c:v>0.614910402150736</c:v>
                </c:pt>
                <c:pt idx="18">
                  <c:v>0.59307909480174137</c:v>
                </c:pt>
                <c:pt idx="19">
                  <c:v>0.59912495312655856</c:v>
                </c:pt>
                <c:pt idx="20">
                  <c:v>0.64675305070096611</c:v>
                </c:pt>
                <c:pt idx="21">
                  <c:v>0.69806934509181595</c:v>
                </c:pt>
                <c:pt idx="22">
                  <c:v>0.64907531728589141</c:v>
                </c:pt>
                <c:pt idx="23">
                  <c:v>0.60038858869722567</c:v>
                </c:pt>
                <c:pt idx="24">
                  <c:v>0.58623717037730172</c:v>
                </c:pt>
                <c:pt idx="25">
                  <c:v>0.53175450207907526</c:v>
                </c:pt>
                <c:pt idx="26">
                  <c:v>0.48383980415794314</c:v>
                </c:pt>
                <c:pt idx="27">
                  <c:v>0.42158265864080885</c:v>
                </c:pt>
                <c:pt idx="28">
                  <c:v>0.46639691659166221</c:v>
                </c:pt>
                <c:pt idx="29">
                  <c:v>0.54644202656348917</c:v>
                </c:pt>
                <c:pt idx="30">
                  <c:v>0.54204541718917165</c:v>
                </c:pt>
                <c:pt idx="31">
                  <c:v>0.60566465154404181</c:v>
                </c:pt>
                <c:pt idx="32">
                  <c:v>0.74671464717757063</c:v>
                </c:pt>
                <c:pt idx="33">
                  <c:v>0.73628685503915192</c:v>
                </c:pt>
                <c:pt idx="34">
                  <c:v>0.65145717575845863</c:v>
                </c:pt>
                <c:pt idx="35">
                  <c:v>0.58405516322069229</c:v>
                </c:pt>
                <c:pt idx="36">
                  <c:v>0.61869181971108611</c:v>
                </c:pt>
                <c:pt idx="37">
                  <c:v>0.60854730530724876</c:v>
                </c:pt>
                <c:pt idx="38">
                  <c:v>0.64312710482884683</c:v>
                </c:pt>
                <c:pt idx="39">
                  <c:v>0.71527267183282983</c:v>
                </c:pt>
                <c:pt idx="40">
                  <c:v>0.73555604997197832</c:v>
                </c:pt>
                <c:pt idx="41">
                  <c:v>0.67105754219709823</c:v>
                </c:pt>
                <c:pt idx="42">
                  <c:v>0.76082639589057066</c:v>
                </c:pt>
                <c:pt idx="43">
                  <c:v>0.75529354730595943</c:v>
                </c:pt>
                <c:pt idx="44">
                  <c:v>0.82597208032943237</c:v>
                </c:pt>
                <c:pt idx="45">
                  <c:v>0.82009678121400109</c:v>
                </c:pt>
                <c:pt idx="46">
                  <c:v>0.76964478302969697</c:v>
                </c:pt>
                <c:pt idx="47">
                  <c:v>0.77760122051699387</c:v>
                </c:pt>
                <c:pt idx="48">
                  <c:v>0.72175384703807322</c:v>
                </c:pt>
                <c:pt idx="49">
                  <c:v>0.82383827362877393</c:v>
                </c:pt>
                <c:pt idx="50">
                  <c:v>0.73057457959468464</c:v>
                </c:pt>
                <c:pt idx="51">
                  <c:v>0.74317549562066554</c:v>
                </c:pt>
                <c:pt idx="52">
                  <c:v>0.75389896196506601</c:v>
                </c:pt>
                <c:pt idx="53">
                  <c:v>0.68258256148349894</c:v>
                </c:pt>
                <c:pt idx="54">
                  <c:v>0.74237942982368987</c:v>
                </c:pt>
                <c:pt idx="55">
                  <c:v>0.65218982252853497</c:v>
                </c:pt>
                <c:pt idx="56">
                  <c:v>0.66936727582684075</c:v>
                </c:pt>
                <c:pt idx="57">
                  <c:v>0.71863555220682829</c:v>
                </c:pt>
                <c:pt idx="58">
                  <c:v>0.70798159853109344</c:v>
                </c:pt>
                <c:pt idx="59">
                  <c:v>0.76797306919277908</c:v>
                </c:pt>
                <c:pt idx="60">
                  <c:v>0.71281037593226981</c:v>
                </c:pt>
                <c:pt idx="61">
                  <c:v>0.67791087875019818</c:v>
                </c:pt>
                <c:pt idx="62">
                  <c:v>0.65034203244451771</c:v>
                </c:pt>
                <c:pt idx="63">
                  <c:v>0.66485736447783683</c:v>
                </c:pt>
                <c:pt idx="64">
                  <c:v>0.66632667870694606</c:v>
                </c:pt>
                <c:pt idx="65">
                  <c:v>0.57421387553997683</c:v>
                </c:pt>
                <c:pt idx="66">
                  <c:v>0.58866096435154514</c:v>
                </c:pt>
                <c:pt idx="67">
                  <c:v>0.65301264040493479</c:v>
                </c:pt>
                <c:pt idx="68">
                  <c:v>0.97570932304429947</c:v>
                </c:pt>
                <c:pt idx="69">
                  <c:v>0.81970303694839641</c:v>
                </c:pt>
                <c:pt idx="70">
                  <c:v>0.7983607545950574</c:v>
                </c:pt>
                <c:pt idx="71">
                  <c:v>0.67700378068941791</c:v>
                </c:pt>
                <c:pt idx="72">
                  <c:v>0.78280072836921499</c:v>
                </c:pt>
                <c:pt idx="73">
                  <c:v>0.87406037001209091</c:v>
                </c:pt>
                <c:pt idx="74">
                  <c:v>0.8643606508821684</c:v>
                </c:pt>
                <c:pt idx="75">
                  <c:v>0.76237702411325248</c:v>
                </c:pt>
                <c:pt idx="76">
                  <c:v>0.71188081215048771</c:v>
                </c:pt>
                <c:pt idx="77">
                  <c:v>0.72770367906800759</c:v>
                </c:pt>
                <c:pt idx="78">
                  <c:v>0.77067589477026732</c:v>
                </c:pt>
                <c:pt idx="79">
                  <c:v>0.75113171749868457</c:v>
                </c:pt>
                <c:pt idx="80">
                  <c:v>0.71503681856720824</c:v>
                </c:pt>
                <c:pt idx="81">
                  <c:v>0.78288392689440578</c:v>
                </c:pt>
                <c:pt idx="82">
                  <c:v>0.65674829160507942</c:v>
                </c:pt>
                <c:pt idx="83">
                  <c:v>0.5818038621910061</c:v>
                </c:pt>
                <c:pt idx="84">
                  <c:v>0.65419284933159916</c:v>
                </c:pt>
                <c:pt idx="85">
                  <c:v>0.56605382971971185</c:v>
                </c:pt>
                <c:pt idx="86">
                  <c:v>0.55077914662262051</c:v>
                </c:pt>
                <c:pt idx="87">
                  <c:v>0.66505895646097246</c:v>
                </c:pt>
                <c:pt idx="88">
                  <c:v>0.58768761924640844</c:v>
                </c:pt>
                <c:pt idx="89">
                  <c:v>0.63619238756668506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'5E - 6E - 7E - 8E'!$L$1:$O$1</c:f>
              <c:strCache>
                <c:ptCount val="1"/>
                <c:pt idx="0">
                  <c:v>6E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- 8E'!$O$3:$O$92</c:f>
              <c:numCache>
                <c:formatCode>0.000</c:formatCode>
                <c:ptCount val="90"/>
                <c:pt idx="0">
                  <c:v>2.2675033076686861</c:v>
                </c:pt>
                <c:pt idx="1">
                  <c:v>1.7463197096359591</c:v>
                </c:pt>
                <c:pt idx="2">
                  <c:v>1.4627400306603358</c:v>
                </c:pt>
                <c:pt idx="3">
                  <c:v>1.8905146250921334</c:v>
                </c:pt>
                <c:pt idx="4">
                  <c:v>1.8852909043324413</c:v>
                </c:pt>
                <c:pt idx="5">
                  <c:v>1.8896523851598601</c:v>
                </c:pt>
                <c:pt idx="6">
                  <c:v>1.8889372077467852</c:v>
                </c:pt>
                <c:pt idx="7">
                  <c:v>1.7230035359095042</c:v>
                </c:pt>
                <c:pt idx="8">
                  <c:v>1.7091061795540112</c:v>
                </c:pt>
                <c:pt idx="9">
                  <c:v>1.7280840298576252</c:v>
                </c:pt>
                <c:pt idx="10">
                  <c:v>1.8264143162942958</c:v>
                </c:pt>
                <c:pt idx="11">
                  <c:v>1.5647468435892882</c:v>
                </c:pt>
                <c:pt idx="12">
                  <c:v>1.3939399141958189</c:v>
                </c:pt>
                <c:pt idx="13">
                  <c:v>1.1157087897938824</c:v>
                </c:pt>
                <c:pt idx="14">
                  <c:v>1.4866339919541771</c:v>
                </c:pt>
                <c:pt idx="15">
                  <c:v>1.5330315649184323</c:v>
                </c:pt>
                <c:pt idx="16">
                  <c:v>1.2341733307246627</c:v>
                </c:pt>
                <c:pt idx="17">
                  <c:v>0.96651683018263468</c:v>
                </c:pt>
                <c:pt idx="18">
                  <c:v>1.2211379547482737</c:v>
                </c:pt>
                <c:pt idx="19">
                  <c:v>1.2457701796444012</c:v>
                </c:pt>
                <c:pt idx="20">
                  <c:v>1.027846906638634</c:v>
                </c:pt>
                <c:pt idx="21">
                  <c:v>1.2650404099946682</c:v>
                </c:pt>
                <c:pt idx="22">
                  <c:v>1.4010486144096215</c:v>
                </c:pt>
                <c:pt idx="23">
                  <c:v>1.0195720753793895</c:v>
                </c:pt>
                <c:pt idx="24">
                  <c:v>0.97602117866203864</c:v>
                </c:pt>
                <c:pt idx="25">
                  <c:v>1.1821522252741663</c:v>
                </c:pt>
                <c:pt idx="26">
                  <c:v>1.0642800534894634</c:v>
                </c:pt>
                <c:pt idx="27">
                  <c:v>0.81469137111139422</c:v>
                </c:pt>
                <c:pt idx="28">
                  <c:v>0.94049071309112209</c:v>
                </c:pt>
                <c:pt idx="29">
                  <c:v>1.0738471543312562</c:v>
                </c:pt>
                <c:pt idx="30">
                  <c:v>0.87791745518787045</c:v>
                </c:pt>
                <c:pt idx="31">
                  <c:v>1.2951174485264207</c:v>
                </c:pt>
                <c:pt idx="32">
                  <c:v>1.3143103620983247</c:v>
                </c:pt>
                <c:pt idx="33">
                  <c:v>1.6252130309500803</c:v>
                </c:pt>
                <c:pt idx="34">
                  <c:v>2.1312948129619316</c:v>
                </c:pt>
                <c:pt idx="35">
                  <c:v>1.8409189401114741</c:v>
                </c:pt>
                <c:pt idx="36">
                  <c:v>2.3161280308947343</c:v>
                </c:pt>
                <c:pt idx="37">
                  <c:v>1.3200866057784246</c:v>
                </c:pt>
                <c:pt idx="38">
                  <c:v>1.2995734683180693</c:v>
                </c:pt>
                <c:pt idx="39">
                  <c:v>1.8095569893972343</c:v>
                </c:pt>
                <c:pt idx="40">
                  <c:v>1.8261407696609377</c:v>
                </c:pt>
                <c:pt idx="41">
                  <c:v>1.8286212223558014</c:v>
                </c:pt>
                <c:pt idx="42">
                  <c:v>1.7420720264930889</c:v>
                </c:pt>
                <c:pt idx="43">
                  <c:v>1.7508025122343043</c:v>
                </c:pt>
                <c:pt idx="44">
                  <c:v>1.2393383054570699</c:v>
                </c:pt>
                <c:pt idx="45">
                  <c:v>1.4914572822103291</c:v>
                </c:pt>
                <c:pt idx="46">
                  <c:v>1.4438645875199849</c:v>
                </c:pt>
                <c:pt idx="47">
                  <c:v>2.0324060059414486</c:v>
                </c:pt>
                <c:pt idx="48">
                  <c:v>1.2181906322486062</c:v>
                </c:pt>
                <c:pt idx="49">
                  <c:v>1.4278266687285328</c:v>
                </c:pt>
                <c:pt idx="50">
                  <c:v>1.3849795483652527</c:v>
                </c:pt>
                <c:pt idx="51">
                  <c:v>1.1282284755732457</c:v>
                </c:pt>
                <c:pt idx="52">
                  <c:v>1.4655175178810795</c:v>
                </c:pt>
                <c:pt idx="53">
                  <c:v>1.6690745893219496</c:v>
                </c:pt>
                <c:pt idx="54">
                  <c:v>1.740277261081929</c:v>
                </c:pt>
                <c:pt idx="55">
                  <c:v>1.6318967806368829</c:v>
                </c:pt>
                <c:pt idx="56">
                  <c:v>1.3734158172294111</c:v>
                </c:pt>
                <c:pt idx="57">
                  <c:v>1.50055580763096</c:v>
                </c:pt>
                <c:pt idx="58">
                  <c:v>1.5712674288482864</c:v>
                </c:pt>
                <c:pt idx="59">
                  <c:v>1.5500590550027842</c:v>
                </c:pt>
                <c:pt idx="60">
                  <c:v>1.3671402106750972</c:v>
                </c:pt>
                <c:pt idx="61">
                  <c:v>1.4303058445478078</c:v>
                </c:pt>
                <c:pt idx="62">
                  <c:v>1.5358510529139977</c:v>
                </c:pt>
                <c:pt idx="63">
                  <c:v>1.4174066769634193</c:v>
                </c:pt>
                <c:pt idx="64">
                  <c:v>1.5747106856479296</c:v>
                </c:pt>
                <c:pt idx="65">
                  <c:v>1.6702160310829763</c:v>
                </c:pt>
                <c:pt idx="66">
                  <c:v>1.3422721093643024</c:v>
                </c:pt>
                <c:pt idx="67">
                  <c:v>1.1833713764214897</c:v>
                </c:pt>
                <c:pt idx="68">
                  <c:v>1.5398050312446341</c:v>
                </c:pt>
                <c:pt idx="69">
                  <c:v>1.9097281918456861</c:v>
                </c:pt>
                <c:pt idx="70">
                  <c:v>2.010310457046208</c:v>
                </c:pt>
                <c:pt idx="71">
                  <c:v>1.6061789256034389</c:v>
                </c:pt>
                <c:pt idx="72">
                  <c:v>1.0799037254211366</c:v>
                </c:pt>
                <c:pt idx="73">
                  <c:v>1.1881350822211441</c:v>
                </c:pt>
                <c:pt idx="74">
                  <c:v>1.7700493517831224</c:v>
                </c:pt>
                <c:pt idx="75">
                  <c:v>1.4462260385176389</c:v>
                </c:pt>
                <c:pt idx="76">
                  <c:v>0.99970127633696104</c:v>
                </c:pt>
                <c:pt idx="77">
                  <c:v>1.0490465906092259</c:v>
                </c:pt>
                <c:pt idx="78">
                  <c:v>1.0867813962835788</c:v>
                </c:pt>
                <c:pt idx="79">
                  <c:v>1.5741923619697542</c:v>
                </c:pt>
                <c:pt idx="80">
                  <c:v>2.3810656757665893</c:v>
                </c:pt>
                <c:pt idx="81">
                  <c:v>1.8936544368804797</c:v>
                </c:pt>
                <c:pt idx="82">
                  <c:v>2.0376079441002779</c:v>
                </c:pt>
                <c:pt idx="83">
                  <c:v>1.6520425889048485</c:v>
                </c:pt>
                <c:pt idx="84">
                  <c:v>1.4924595359671586</c:v>
                </c:pt>
                <c:pt idx="85">
                  <c:v>1.6221037224947481</c:v>
                </c:pt>
                <c:pt idx="86">
                  <c:v>1.5517650680552286</c:v>
                </c:pt>
                <c:pt idx="87">
                  <c:v>1.6867821297148216</c:v>
                </c:pt>
                <c:pt idx="88">
                  <c:v>1.5587083372614432</c:v>
                </c:pt>
                <c:pt idx="89">
                  <c:v>1.4161559127239531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'5E - 6E - 7E - 8E'!$Q$1:$T$1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- 8E'!$T$3:$T$92</c:f>
              <c:numCache>
                <c:formatCode>0.000</c:formatCode>
                <c:ptCount val="90"/>
                <c:pt idx="0">
                  <c:v>2.3193286616129445</c:v>
                </c:pt>
                <c:pt idx="1">
                  <c:v>1.9307145253921683</c:v>
                </c:pt>
                <c:pt idx="2">
                  <c:v>2.0499549432358299</c:v>
                </c:pt>
                <c:pt idx="3">
                  <c:v>2.4433627339970343</c:v>
                </c:pt>
                <c:pt idx="4">
                  <c:v>2.4552249966925475</c:v>
                </c:pt>
                <c:pt idx="5">
                  <c:v>2.1590896177051841</c:v>
                </c:pt>
                <c:pt idx="6">
                  <c:v>1.8424299790845478</c:v>
                </c:pt>
                <c:pt idx="7">
                  <c:v>2.6348137642678497</c:v>
                </c:pt>
                <c:pt idx="8">
                  <c:v>2.4880947412477514</c:v>
                </c:pt>
                <c:pt idx="9">
                  <c:v>2.7116407909202698</c:v>
                </c:pt>
                <c:pt idx="10">
                  <c:v>2.5414262639772582</c:v>
                </c:pt>
                <c:pt idx="11">
                  <c:v>2.4261927338258111</c:v>
                </c:pt>
                <c:pt idx="12">
                  <c:v>2.1263316920182338</c:v>
                </c:pt>
                <c:pt idx="13">
                  <c:v>2.1842159661866676</c:v>
                </c:pt>
                <c:pt idx="14">
                  <c:v>2.0677410641433047</c:v>
                </c:pt>
                <c:pt idx="15">
                  <c:v>2.500774269123371</c:v>
                </c:pt>
                <c:pt idx="16">
                  <c:v>2.832381083082129</c:v>
                </c:pt>
                <c:pt idx="17">
                  <c:v>2.5381211054626864</c:v>
                </c:pt>
                <c:pt idx="18">
                  <c:v>2.1609218522071076</c:v>
                </c:pt>
                <c:pt idx="19">
                  <c:v>2.3582841852880105</c:v>
                </c:pt>
                <c:pt idx="20">
                  <c:v>2.2602960841428383</c:v>
                </c:pt>
                <c:pt idx="21">
                  <c:v>2.3172108744892923</c:v>
                </c:pt>
                <c:pt idx="22">
                  <c:v>2.7968239075313654</c:v>
                </c:pt>
                <c:pt idx="23">
                  <c:v>2.6513552781350271</c:v>
                </c:pt>
                <c:pt idx="24">
                  <c:v>2.4151163280580623</c:v>
                </c:pt>
                <c:pt idx="25">
                  <c:v>2.6849699748049121</c:v>
                </c:pt>
                <c:pt idx="26">
                  <c:v>2.4457830196204928</c:v>
                </c:pt>
                <c:pt idx="27">
                  <c:v>2.2054004122533963</c:v>
                </c:pt>
                <c:pt idx="28">
                  <c:v>2.6447738982324394</c:v>
                </c:pt>
                <c:pt idx="29">
                  <c:v>2.5917959459101558</c:v>
                </c:pt>
                <c:pt idx="30">
                  <c:v>2.2996765398465695</c:v>
                </c:pt>
                <c:pt idx="31">
                  <c:v>2.1824844132137025</c:v>
                </c:pt>
                <c:pt idx="32">
                  <c:v>2.3518217218737485</c:v>
                </c:pt>
                <c:pt idx="33">
                  <c:v>2.4974593666953937</c:v>
                </c:pt>
                <c:pt idx="34">
                  <c:v>2.2515230178648689</c:v>
                </c:pt>
                <c:pt idx="35">
                  <c:v>2.1554123743839426</c:v>
                </c:pt>
                <c:pt idx="36">
                  <c:v>2.2792381267255095</c:v>
                </c:pt>
                <c:pt idx="37">
                  <c:v>2.4970784698570987</c:v>
                </c:pt>
                <c:pt idx="38">
                  <c:v>2.3675112995923557</c:v>
                </c:pt>
                <c:pt idx="39">
                  <c:v>2.3386755534493693</c:v>
                </c:pt>
                <c:pt idx="40">
                  <c:v>2.0068500735868606</c:v>
                </c:pt>
                <c:pt idx="41">
                  <c:v>1.6397712608957371</c:v>
                </c:pt>
                <c:pt idx="42">
                  <c:v>2.3840139399016556</c:v>
                </c:pt>
                <c:pt idx="43">
                  <c:v>2.5380204985055701</c:v>
                </c:pt>
                <c:pt idx="44">
                  <c:v>2.9283668297748968</c:v>
                </c:pt>
                <c:pt idx="45">
                  <c:v>2.6267645429634041</c:v>
                </c:pt>
                <c:pt idx="46">
                  <c:v>2.4491839221321734</c:v>
                </c:pt>
                <c:pt idx="47">
                  <c:v>2.5753911172665944</c:v>
                </c:pt>
                <c:pt idx="48">
                  <c:v>3.1292020527940627</c:v>
                </c:pt>
                <c:pt idx="49">
                  <c:v>2.7857221453845473</c:v>
                </c:pt>
                <c:pt idx="50">
                  <c:v>2.8475341939750205</c:v>
                </c:pt>
                <c:pt idx="51">
                  <c:v>3.0108168607314334</c:v>
                </c:pt>
                <c:pt idx="52">
                  <c:v>2.5056603476258705</c:v>
                </c:pt>
                <c:pt idx="53">
                  <c:v>2.3025832284586274</c:v>
                </c:pt>
                <c:pt idx="54">
                  <c:v>2.2476373428528609</c:v>
                </c:pt>
                <c:pt idx="55">
                  <c:v>3.1112587382783881</c:v>
                </c:pt>
                <c:pt idx="56">
                  <c:v>2.9743642121311664</c:v>
                </c:pt>
                <c:pt idx="57">
                  <c:v>2.7574450449415808</c:v>
                </c:pt>
                <c:pt idx="58">
                  <c:v>2.9846581173911786</c:v>
                </c:pt>
                <c:pt idx="59">
                  <c:v>3.1136550953902797</c:v>
                </c:pt>
                <c:pt idx="60">
                  <c:v>2.847730509873486</c:v>
                </c:pt>
                <c:pt idx="61">
                  <c:v>2.2286844456110524</c:v>
                </c:pt>
                <c:pt idx="62">
                  <c:v>2.9490340937650257</c:v>
                </c:pt>
                <c:pt idx="63">
                  <c:v>2.846392176141876</c:v>
                </c:pt>
                <c:pt idx="64">
                  <c:v>2.4453590613968466</c:v>
                </c:pt>
                <c:pt idx="65">
                  <c:v>2.7441270772280335</c:v>
                </c:pt>
                <c:pt idx="66">
                  <c:v>2.8154220145270252</c:v>
                </c:pt>
                <c:pt idx="67">
                  <c:v>2.7482500060575865</c:v>
                </c:pt>
                <c:pt idx="68">
                  <c:v>2.4539352129596241</c:v>
                </c:pt>
                <c:pt idx="69">
                  <c:v>2.1467233049105641</c:v>
                </c:pt>
                <c:pt idx="70">
                  <c:v>2.1582893549828932</c:v>
                </c:pt>
                <c:pt idx="71">
                  <c:v>2.1535877223715882</c:v>
                </c:pt>
                <c:pt idx="72">
                  <c:v>2.2784269161941708</c:v>
                </c:pt>
                <c:pt idx="73">
                  <c:v>2.1898622372911989</c:v>
                </c:pt>
                <c:pt idx="74">
                  <c:v>2.3402457307770717</c:v>
                </c:pt>
                <c:pt idx="75">
                  <c:v>2.2328874765290863</c:v>
                </c:pt>
                <c:pt idx="76">
                  <c:v>2.9472703796284176</c:v>
                </c:pt>
                <c:pt idx="77">
                  <c:v>3.1792732424580006</c:v>
                </c:pt>
                <c:pt idx="78">
                  <c:v>2.3774861852287059</c:v>
                </c:pt>
                <c:pt idx="79">
                  <c:v>2.7359794788277139</c:v>
                </c:pt>
                <c:pt idx="80">
                  <c:v>2.4532261329026568</c:v>
                </c:pt>
                <c:pt idx="81">
                  <c:v>2.1869800450216195</c:v>
                </c:pt>
                <c:pt idx="82">
                  <c:v>1.5629666839388325</c:v>
                </c:pt>
                <c:pt idx="83">
                  <c:v>2.1052774953704585</c:v>
                </c:pt>
                <c:pt idx="84">
                  <c:v>2.1516510448802215</c:v>
                </c:pt>
                <c:pt idx="85">
                  <c:v>2.1126262893943899</c:v>
                </c:pt>
                <c:pt idx="86">
                  <c:v>2.2740958863651164</c:v>
                </c:pt>
                <c:pt idx="87">
                  <c:v>2.4250583329287849</c:v>
                </c:pt>
                <c:pt idx="88">
                  <c:v>2.2158521546370729</c:v>
                </c:pt>
                <c:pt idx="89">
                  <c:v>1.9937380115353938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242304"/>
        <c:axId val="214243480"/>
      </c:scatterChart>
      <c:valAx>
        <c:axId val="21424230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243480"/>
        <c:crosses val="autoZero"/>
        <c:crossBetween val="midCat"/>
      </c:valAx>
      <c:valAx>
        <c:axId val="214243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242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14.06200027</v>
      </c>
      <c r="C2">
        <v>0.6038</v>
      </c>
      <c r="D2">
        <v>1015.00897217</v>
      </c>
      <c r="E2">
        <v>1.06120002</v>
      </c>
      <c r="F2">
        <v>920.44799805000002</v>
      </c>
      <c r="G2">
        <v>1.2425999599999999</v>
      </c>
      <c r="H2">
        <v>9.9000003020963209E+37</v>
      </c>
      <c r="J2" s="2">
        <f>TREND(Calibration!$A$2:$A$4,Calibration!$B$2:$B$4,C2)</f>
        <v>417.44848113717097</v>
      </c>
      <c r="K2" s="2">
        <f>TREND(Calibration!$A$2:$A$4,Calibration!$C$2:$C$4,E2)</f>
        <v>409.72656023483574</v>
      </c>
      <c r="L2" s="2">
        <f>TREND(Calibration!$A$2:$A$4,Calibration!$D$2:$D$4,G2)</f>
        <v>471.622561643572</v>
      </c>
      <c r="N2" s="2">
        <f>AVERAGE(J2:J409)</f>
        <v>427.17731114610979</v>
      </c>
    </row>
    <row r="3" spans="1:14" x14ac:dyDescent="0.25">
      <c r="A3">
        <v>4089</v>
      </c>
      <c r="B3">
        <v>14.006999970000001</v>
      </c>
      <c r="C3">
        <v>0.60699999000000004</v>
      </c>
      <c r="D3">
        <v>581.56402588000003</v>
      </c>
      <c r="E3">
        <v>1.06120002</v>
      </c>
      <c r="F3">
        <v>1109.8110351600001</v>
      </c>
      <c r="G3">
        <v>1.2398999900000001</v>
      </c>
      <c r="H3">
        <v>9.9000003020963209E+37</v>
      </c>
      <c r="J3" s="2">
        <f>TREND(Calibration!$A$2:$A$4,Calibration!$B$2:$B$4,C3)</f>
        <v>419.44045609413075</v>
      </c>
      <c r="K3" s="2">
        <f>TREND(Calibration!$A$2:$A$4,Calibration!$C$2:$C$4,E3)</f>
        <v>409.72656023483574</v>
      </c>
      <c r="L3" s="2">
        <f>TREND(Calibration!$A$2:$A$4,Calibration!$D$2:$D$4,G3)</f>
        <v>470.51287426773763</v>
      </c>
    </row>
    <row r="4" spans="1:14" x14ac:dyDescent="0.25">
      <c r="A4">
        <v>8913</v>
      </c>
      <c r="B4">
        <v>14.022999759999999</v>
      </c>
      <c r="C4">
        <v>0.61019999000000003</v>
      </c>
      <c r="D4">
        <v>888.67700194999998</v>
      </c>
      <c r="E4">
        <v>1.0801000599999999</v>
      </c>
      <c r="F4">
        <v>866.46002196999996</v>
      </c>
      <c r="G4">
        <v>1.2378</v>
      </c>
      <c r="H4">
        <v>1123.7719726600001</v>
      </c>
      <c r="J4" s="2">
        <f>TREND(Calibration!$A$2:$A$4,Calibration!$B$2:$B$4,C4)</f>
        <v>421.43243727603175</v>
      </c>
      <c r="K4" s="2">
        <f>TREND(Calibration!$A$2:$A$4,Calibration!$C$2:$C$4,E4)</f>
        <v>417.32434843940985</v>
      </c>
      <c r="L4" s="2">
        <f>TREND(Calibration!$A$2:$A$4,Calibration!$D$2:$D$4,G4)</f>
        <v>469.64977860653448</v>
      </c>
    </row>
    <row r="5" spans="1:14" x14ac:dyDescent="0.25">
      <c r="A5">
        <v>13913</v>
      </c>
      <c r="B5">
        <v>14.10700035</v>
      </c>
      <c r="C5">
        <v>0.61460000000000004</v>
      </c>
      <c r="D5">
        <v>1025.9499511700001</v>
      </c>
      <c r="E5">
        <v>1.1827000400000001</v>
      </c>
      <c r="F5">
        <v>476.61499022999999</v>
      </c>
      <c r="G5">
        <v>1.2382999699999999</v>
      </c>
      <c r="H5">
        <v>9.9000003020963209E+37</v>
      </c>
      <c r="J5" s="2">
        <f>TREND(Calibration!$A$2:$A$4,Calibration!$B$2:$B$4,C5)</f>
        <v>424.17141762608674</v>
      </c>
      <c r="K5" s="2">
        <f>TREND(Calibration!$A$2:$A$4,Calibration!$C$2:$C$4,E5)</f>
        <v>458.56938907601909</v>
      </c>
      <c r="L5" s="2">
        <f>TREND(Calibration!$A$2:$A$4,Calibration!$D$2:$D$4,G5)</f>
        <v>469.85526622206197</v>
      </c>
    </row>
    <row r="6" spans="1:14" x14ac:dyDescent="0.25">
      <c r="A6">
        <v>18923</v>
      </c>
      <c r="B6">
        <v>14.31499958</v>
      </c>
      <c r="C6">
        <v>0.61830001999999995</v>
      </c>
      <c r="D6">
        <v>511.45599364999998</v>
      </c>
      <c r="E6">
        <v>1.05900002</v>
      </c>
      <c r="F6">
        <v>843.85400390999996</v>
      </c>
      <c r="G6">
        <v>1.23670006</v>
      </c>
      <c r="H6">
        <v>1152.7459716799999</v>
      </c>
      <c r="J6" s="2">
        <f>TREND(Calibration!$A$2:$A$4,Calibration!$B$2:$B$4,C6)</f>
        <v>426.47465831754209</v>
      </c>
      <c r="K6" s="2">
        <f>TREND(Calibration!$A$2:$A$4,Calibration!$C$2:$C$4,E6)</f>
        <v>408.8421634795875</v>
      </c>
      <c r="L6" s="2">
        <f>TREND(Calibration!$A$2:$A$4,Calibration!$D$2:$D$4,G6)</f>
        <v>469.19770338637449</v>
      </c>
    </row>
    <row r="7" spans="1:14" x14ac:dyDescent="0.25">
      <c r="A7">
        <v>23913</v>
      </c>
      <c r="B7">
        <v>14.458000180000001</v>
      </c>
      <c r="C7">
        <v>0.61940002000000005</v>
      </c>
      <c r="D7">
        <v>1299.45605469</v>
      </c>
      <c r="E7">
        <v>1.05519998</v>
      </c>
      <c r="F7">
        <v>707.36602783000001</v>
      </c>
      <c r="G7">
        <v>1.2345000500000001</v>
      </c>
      <c r="H7">
        <v>1278.0629882799999</v>
      </c>
      <c r="J7" s="2">
        <f>TREND(Calibration!$A$2:$A$4,Calibration!$B$2:$B$4,C7)</f>
        <v>427.15940184882061</v>
      </c>
      <c r="K7" s="2">
        <f>TREND(Calibration!$A$2:$A$4,Calibration!$C$2:$C$4,E7)</f>
        <v>407.3145530042176</v>
      </c>
      <c r="L7" s="2">
        <f>TREND(Calibration!$A$2:$A$4,Calibration!$D$2:$D$4,G7)</f>
        <v>468.29349951606872</v>
      </c>
    </row>
    <row r="8" spans="1:14" x14ac:dyDescent="0.25">
      <c r="A8">
        <v>28914</v>
      </c>
      <c r="B8">
        <v>14.47399998</v>
      </c>
      <c r="C8">
        <v>0.62050002999999998</v>
      </c>
      <c r="D8">
        <v>1230.63793945</v>
      </c>
      <c r="E8">
        <v>1.0514999599999999</v>
      </c>
      <c r="F8">
        <v>542.11102295000001</v>
      </c>
      <c r="G8">
        <v>1.2335</v>
      </c>
      <c r="H8">
        <v>9.9000003020963209E+37</v>
      </c>
      <c r="J8" s="2">
        <f>TREND(Calibration!$A$2:$A$4,Calibration!$B$2:$B$4,C8)</f>
        <v>427.84415160504022</v>
      </c>
      <c r="K8" s="2">
        <f>TREND(Calibration!$A$2:$A$4,Calibration!$C$2:$C$4,E8)</f>
        <v>405.82715042132946</v>
      </c>
      <c r="L8" s="2">
        <f>TREND(Calibration!$A$2:$A$4,Calibration!$D$2:$D$4,G8)</f>
        <v>467.88247907502557</v>
      </c>
    </row>
    <row r="9" spans="1:14" x14ac:dyDescent="0.25">
      <c r="A9">
        <v>33916</v>
      </c>
      <c r="B9">
        <v>14.411999700000001</v>
      </c>
      <c r="C9">
        <v>0.62050002999999998</v>
      </c>
      <c r="D9">
        <v>981.35601807</v>
      </c>
      <c r="E9">
        <v>1.0508999800000001</v>
      </c>
      <c r="F9">
        <v>698.35998534999999</v>
      </c>
      <c r="G9">
        <v>1.2313000000000001</v>
      </c>
      <c r="H9">
        <v>1046.93395996</v>
      </c>
      <c r="J9" s="2">
        <f>TREND(Calibration!$A$2:$A$4,Calibration!$B$2:$B$4,C9)</f>
        <v>427.84415160504022</v>
      </c>
      <c r="K9" s="2">
        <f>TREND(Calibration!$A$2:$A$4,Calibration!$C$2:$C$4,E9)</f>
        <v>405.5859593462323</v>
      </c>
      <c r="L9" s="2">
        <f>TREND(Calibration!$A$2:$A$4,Calibration!$D$2:$D$4,G9)</f>
        <v>466.97827931471869</v>
      </c>
    </row>
    <row r="10" spans="1:14" x14ac:dyDescent="0.25">
      <c r="A10">
        <v>38915</v>
      </c>
      <c r="B10">
        <v>14.26299953</v>
      </c>
      <c r="C10">
        <v>0.62050002999999998</v>
      </c>
      <c r="D10">
        <v>833.73901366999996</v>
      </c>
      <c r="E10">
        <v>1.0525000099999999</v>
      </c>
      <c r="F10">
        <v>693.83898925999995</v>
      </c>
      <c r="G10">
        <v>1.2351000299999999</v>
      </c>
      <c r="H10">
        <v>9.9000003020963209E+37</v>
      </c>
      <c r="J10" s="2">
        <f>TREND(Calibration!$A$2:$A$4,Calibration!$B$2:$B$4,C10)</f>
        <v>427.84415160504022</v>
      </c>
      <c r="K10" s="2">
        <f>TREND(Calibration!$A$2:$A$4,Calibration!$C$2:$C$4,E10)</f>
        <v>406.22916904636855</v>
      </c>
      <c r="L10" s="2">
        <f>TREND(Calibration!$A$2:$A$4,Calibration!$D$2:$D$4,G10)</f>
        <v>468.5400912307</v>
      </c>
    </row>
    <row r="11" spans="1:14" x14ac:dyDescent="0.25">
      <c r="A11">
        <v>43916</v>
      </c>
      <c r="B11">
        <v>14.100999829999999</v>
      </c>
      <c r="C11">
        <v>0.61729997000000003</v>
      </c>
      <c r="D11">
        <v>1171.5469970700001</v>
      </c>
      <c r="E11">
        <v>1.0585000499999999</v>
      </c>
      <c r="F11">
        <v>552.46301270000004</v>
      </c>
      <c r="G11">
        <v>1.2302000500000001</v>
      </c>
      <c r="H11">
        <v>899.53198241999996</v>
      </c>
      <c r="J11" s="2">
        <f>TREND(Calibration!$A$2:$A$4,Calibration!$B$2:$B$4,C11)</f>
        <v>425.8521330734921</v>
      </c>
      <c r="K11" s="2">
        <f>TREND(Calibration!$A$2:$A$4,Calibration!$C$2:$C$4,E11)</f>
        <v>408.64117627698676</v>
      </c>
      <c r="L11" s="2">
        <f>TREND(Calibration!$A$2:$A$4,Calibration!$D$2:$D$4,G11)</f>
        <v>466.52619998455981</v>
      </c>
    </row>
    <row r="12" spans="1:14" x14ac:dyDescent="0.25">
      <c r="A12">
        <v>48926</v>
      </c>
      <c r="B12">
        <v>14.05200005</v>
      </c>
      <c r="C12">
        <v>0.62540001000000001</v>
      </c>
      <c r="D12">
        <v>941.49902343999997</v>
      </c>
      <c r="E12">
        <v>1.0681999900000001</v>
      </c>
      <c r="F12">
        <v>494.37200927999999</v>
      </c>
      <c r="G12">
        <v>1.2290999899999999</v>
      </c>
      <c r="H12">
        <v>1099.1359863299999</v>
      </c>
      <c r="J12" s="2">
        <f>TREND(Calibration!$A$2:$A$4,Calibration!$B$2:$B$4,C12)</f>
        <v>430.89436033994372</v>
      </c>
      <c r="K12" s="2">
        <f>TREND(Calibration!$A$2:$A$4,Calibration!$C$2:$C$4,E12)</f>
        <v>412.54053785067009</v>
      </c>
      <c r="L12" s="2">
        <f>TREND(Calibration!$A$2:$A$4,Calibration!$D$2:$D$4,G12)</f>
        <v>466.07407544441287</v>
      </c>
    </row>
    <row r="13" spans="1:14" x14ac:dyDescent="0.25">
      <c r="A13">
        <v>53917</v>
      </c>
      <c r="B13">
        <v>14.06700039</v>
      </c>
      <c r="C13">
        <v>0.62589996999999997</v>
      </c>
      <c r="D13">
        <v>1278.80895996</v>
      </c>
      <c r="E13">
        <v>1.08220005</v>
      </c>
      <c r="F13">
        <v>451.19100952000002</v>
      </c>
      <c r="G13">
        <v>1.2290999899999999</v>
      </c>
      <c r="H13">
        <v>1000.16900635</v>
      </c>
      <c r="J13" s="2">
        <f>TREND(Calibration!$A$2:$A$4,Calibration!$B$2:$B$4,C13)</f>
        <v>431.20558249985095</v>
      </c>
      <c r="K13" s="2">
        <f>TREND(Calibration!$A$2:$A$4,Calibration!$C$2:$C$4,E13)</f>
        <v>418.16854132216162</v>
      </c>
      <c r="L13" s="2">
        <f>TREND(Calibration!$A$2:$A$4,Calibration!$D$2:$D$4,G13)</f>
        <v>466.07407544441287</v>
      </c>
    </row>
    <row r="14" spans="1:14" x14ac:dyDescent="0.25">
      <c r="A14">
        <v>58918</v>
      </c>
      <c r="B14">
        <v>14.10900021</v>
      </c>
      <c r="C14">
        <v>0.62</v>
      </c>
      <c r="D14">
        <v>1219.9969482399999</v>
      </c>
      <c r="E14">
        <v>1.1200000000000001</v>
      </c>
      <c r="F14">
        <v>795.88702393000005</v>
      </c>
      <c r="G14">
        <v>1.22640002</v>
      </c>
      <c r="H14">
        <v>9.9000003020963209E+37</v>
      </c>
      <c r="J14" s="2">
        <f>TREND(Calibration!$A$2:$A$4,Calibration!$B$2:$B$4,C14)</f>
        <v>427.53288587054459</v>
      </c>
      <c r="K14" s="2">
        <f>TREND(Calibration!$A$2:$A$4,Calibration!$C$2:$C$4,E14)</f>
        <v>433.36406547150159</v>
      </c>
      <c r="L14" s="2">
        <f>TREND(Calibration!$A$2:$A$4,Calibration!$D$2:$D$4,G14)</f>
        <v>464.96438806857844</v>
      </c>
    </row>
    <row r="15" spans="1:14" x14ac:dyDescent="0.25">
      <c r="A15">
        <v>63918</v>
      </c>
      <c r="B15">
        <v>14.27600002</v>
      </c>
      <c r="C15">
        <v>0.61619997000000004</v>
      </c>
      <c r="D15">
        <v>-18.39599991</v>
      </c>
      <c r="E15">
        <v>1.1497000500000001</v>
      </c>
      <c r="F15">
        <v>1298.94299316</v>
      </c>
      <c r="G15">
        <v>1.22430003</v>
      </c>
      <c r="H15">
        <v>1259.4090576200001</v>
      </c>
      <c r="J15" s="2">
        <f>TREND(Calibration!$A$2:$A$4,Calibration!$B$2:$B$4,C15)</f>
        <v>425.16738954221364</v>
      </c>
      <c r="K15" s="2">
        <f>TREND(Calibration!$A$2:$A$4,Calibration!$C$2:$C$4,E15)</f>
        <v>445.30344176727988</v>
      </c>
      <c r="L15" s="2">
        <f>TREND(Calibration!$A$2:$A$4,Calibration!$D$2:$D$4,G15)</f>
        <v>464.10129240737535</v>
      </c>
    </row>
    <row r="16" spans="1:14" x14ac:dyDescent="0.25">
      <c r="A16">
        <v>68918</v>
      </c>
      <c r="B16">
        <v>14.463999749999999</v>
      </c>
      <c r="C16">
        <v>0.61350000000000005</v>
      </c>
      <c r="D16">
        <v>750.00799560999997</v>
      </c>
      <c r="E16">
        <v>1.2404999699999999</v>
      </c>
      <c r="F16">
        <v>9.9000003020963209E+37</v>
      </c>
      <c r="G16">
        <v>1.2237000499999999</v>
      </c>
      <c r="H16">
        <v>940.86700439000003</v>
      </c>
      <c r="J16" s="2">
        <f>TREND(Calibration!$A$2:$A$4,Calibration!$B$2:$B$4,C16)</f>
        <v>423.48667409480834</v>
      </c>
      <c r="K16" s="2">
        <f>TREND(Calibration!$A$2:$A$4,Calibration!$C$2:$C$4,E16)</f>
        <v>481.80487568764568</v>
      </c>
      <c r="L16" s="2">
        <f>TREND(Calibration!$A$2:$A$4,Calibration!$D$2:$D$4,G16)</f>
        <v>463.85470069274396</v>
      </c>
    </row>
    <row r="17" spans="1:12" x14ac:dyDescent="0.25">
      <c r="A17">
        <v>73919</v>
      </c>
      <c r="B17">
        <v>14.50300026</v>
      </c>
      <c r="C17">
        <v>0.61400001999999998</v>
      </c>
      <c r="D17">
        <v>975.32098388999998</v>
      </c>
      <c r="E17">
        <v>1.2798999499999999</v>
      </c>
      <c r="F17">
        <v>9.9000003020963209E+37</v>
      </c>
      <c r="G17">
        <v>1.2259000499999999</v>
      </c>
      <c r="H17">
        <v>1030.5069580100001</v>
      </c>
      <c r="J17" s="2">
        <f>TREND(Calibration!$A$2:$A$4,Calibration!$B$2:$B$4,C17)</f>
        <v>423.7979336043627</v>
      </c>
      <c r="K17" s="2">
        <f>TREND(Calibration!$A$2:$A$4,Calibration!$C$2:$C$4,E17)</f>
        <v>497.64360953712196</v>
      </c>
      <c r="L17" s="2">
        <f>TREND(Calibration!$A$2:$A$4,Calibration!$D$2:$D$4,G17)</f>
        <v>464.75890045305084</v>
      </c>
    </row>
    <row r="18" spans="1:12" x14ac:dyDescent="0.25">
      <c r="A18">
        <v>78919</v>
      </c>
      <c r="B18">
        <v>14.42500019</v>
      </c>
      <c r="C18">
        <v>0.61510003000000002</v>
      </c>
      <c r="D18">
        <v>1041.1789550799999</v>
      </c>
      <c r="E18">
        <v>1.3187999699999999</v>
      </c>
      <c r="F18">
        <v>9.9000003020963209E+37</v>
      </c>
      <c r="G18">
        <v>1.2237000499999999</v>
      </c>
      <c r="H18">
        <v>950.59802246000004</v>
      </c>
      <c r="J18" s="2">
        <f>TREND(Calibration!$A$2:$A$4,Calibration!$B$2:$B$4,C18)</f>
        <v>424.48268336058237</v>
      </c>
      <c r="K18" s="2">
        <f>TREND(Calibration!$A$2:$A$4,Calibration!$C$2:$C$4,E18)</f>
        <v>513.2813602039829</v>
      </c>
      <c r="L18" s="2">
        <f>TREND(Calibration!$A$2:$A$4,Calibration!$D$2:$D$4,G18)</f>
        <v>463.85470069274396</v>
      </c>
    </row>
    <row r="19" spans="1:12" x14ac:dyDescent="0.25">
      <c r="A19">
        <v>83920</v>
      </c>
      <c r="B19">
        <v>14.303999900000001</v>
      </c>
      <c r="C19">
        <v>0.60860002000000002</v>
      </c>
      <c r="D19">
        <v>1344.7690429700001</v>
      </c>
      <c r="E19">
        <v>1.50730002</v>
      </c>
      <c r="F19">
        <v>959.67498779000005</v>
      </c>
      <c r="G19">
        <v>1.2216000600000001</v>
      </c>
      <c r="H19">
        <v>1220.5190429700001</v>
      </c>
      <c r="J19" s="2">
        <f>TREND(Calibration!$A$2:$A$4,Calibration!$B$2:$B$4,C19)</f>
        <v>420.43646535990484</v>
      </c>
      <c r="K19" s="2">
        <f>TREND(Calibration!$A$2:$A$4,Calibration!$C$2:$C$4,E19)</f>
        <v>589.05810228768371</v>
      </c>
      <c r="L19" s="2">
        <f>TREND(Calibration!$A$2:$A$4,Calibration!$D$2:$D$4,G19)</f>
        <v>462.99160503154093</v>
      </c>
    </row>
    <row r="20" spans="1:12" x14ac:dyDescent="0.25">
      <c r="A20">
        <v>88919</v>
      </c>
      <c r="B20">
        <v>14.13099957</v>
      </c>
      <c r="C20">
        <v>0.61400001999999998</v>
      </c>
      <c r="D20">
        <v>1075.0529785199999</v>
      </c>
      <c r="E20">
        <v>1.4759000499999999</v>
      </c>
      <c r="F20">
        <v>678.90600586000005</v>
      </c>
      <c r="G20">
        <v>1.2209999600000001</v>
      </c>
      <c r="H20">
        <v>1085.1140136700001</v>
      </c>
      <c r="J20" s="2">
        <f>TREND(Calibration!$A$2:$A$4,Calibration!$B$2:$B$4,C20)</f>
        <v>423.7979336043627</v>
      </c>
      <c r="K20" s="2">
        <f>TREND(Calibration!$A$2:$A$4,Calibration!$C$2:$C$4,E20)</f>
        <v>576.43536065909552</v>
      </c>
      <c r="L20" s="2">
        <f>TREND(Calibration!$A$2:$A$4,Calibration!$D$2:$D$4,G20)</f>
        <v>462.74496399692271</v>
      </c>
    </row>
    <row r="21" spans="1:12" x14ac:dyDescent="0.25">
      <c r="A21">
        <v>93919</v>
      </c>
      <c r="B21">
        <v>13.97399998</v>
      </c>
      <c r="C21">
        <v>0.60540002999999998</v>
      </c>
      <c r="D21">
        <v>1368.5970459</v>
      </c>
      <c r="E21">
        <v>1.42079997</v>
      </c>
      <c r="F21">
        <v>390.14498901000002</v>
      </c>
      <c r="G21">
        <v>1.2209999600000001</v>
      </c>
      <c r="H21">
        <v>1068.0560302700001</v>
      </c>
      <c r="J21" s="2">
        <f>TREND(Calibration!$A$2:$A$4,Calibration!$B$2:$B$4,C21)</f>
        <v>418.44449040294501</v>
      </c>
      <c r="K21" s="2">
        <f>TREND(Calibration!$A$2:$A$4,Calibration!$C$2:$C$4,E21)</f>
        <v>554.28520976549487</v>
      </c>
      <c r="L21" s="2">
        <f>TREND(Calibration!$A$2:$A$4,Calibration!$D$2:$D$4,G21)</f>
        <v>462.74496399692271</v>
      </c>
    </row>
    <row r="22" spans="1:12" x14ac:dyDescent="0.25">
      <c r="A22">
        <v>98919</v>
      </c>
      <c r="B22">
        <v>13.91899967</v>
      </c>
      <c r="C22">
        <v>0.61129999000000002</v>
      </c>
      <c r="D22">
        <v>1282.3489990200001</v>
      </c>
      <c r="E22">
        <v>1.3489999800000001</v>
      </c>
      <c r="F22">
        <v>111.16799927</v>
      </c>
      <c r="G22">
        <v>1.2166999599999999</v>
      </c>
      <c r="H22">
        <v>9.9000003020963209E+37</v>
      </c>
      <c r="J22" s="2">
        <f>TREND(Calibration!$A$2:$A$4,Calibration!$B$2:$B$4,C22)</f>
        <v>422.11718080731021</v>
      </c>
      <c r="K22" s="2">
        <f>TREND(Calibration!$A$2:$A$4,Calibration!$C$2:$C$4,E22)</f>
        <v>525.42171968237665</v>
      </c>
      <c r="L22" s="2">
        <f>TREND(Calibration!$A$2:$A$4,Calibration!$D$2:$D$4,G22)</f>
        <v>460.97766446541368</v>
      </c>
    </row>
    <row r="23" spans="1:12" x14ac:dyDescent="0.25">
      <c r="A23">
        <v>103919</v>
      </c>
      <c r="B23">
        <v>13.989999770000001</v>
      </c>
      <c r="C23">
        <v>0.61129999000000002</v>
      </c>
      <c r="D23">
        <v>1081.9360351600001</v>
      </c>
      <c r="E23">
        <v>1.3797999599999999</v>
      </c>
      <c r="F23">
        <v>202.45500182999999</v>
      </c>
      <c r="G23">
        <v>1.2188999700000001</v>
      </c>
      <c r="H23">
        <v>9.9000003020963209E+37</v>
      </c>
      <c r="J23" s="2">
        <f>TREND(Calibration!$A$2:$A$4,Calibration!$B$2:$B$4,C23)</f>
        <v>422.11718080731021</v>
      </c>
      <c r="K23" s="2">
        <f>TREND(Calibration!$A$2:$A$4,Calibration!$C$2:$C$4,E23)</f>
        <v>537.80326621588222</v>
      </c>
      <c r="L23" s="2">
        <f>TREND(Calibration!$A$2:$A$4,Calibration!$D$2:$D$4,G23)</f>
        <v>461.88186833571956</v>
      </c>
    </row>
    <row r="24" spans="1:12" x14ac:dyDescent="0.25">
      <c r="A24">
        <v>108921</v>
      </c>
      <c r="B24">
        <v>14.15799999</v>
      </c>
      <c r="C24">
        <v>0.61350000000000005</v>
      </c>
      <c r="D24">
        <v>1114.74902344</v>
      </c>
      <c r="E24">
        <v>1.3506</v>
      </c>
      <c r="F24">
        <v>359.05999756</v>
      </c>
      <c r="G24">
        <v>1.2178000200000001</v>
      </c>
      <c r="H24">
        <v>9.9000003020963209E+37</v>
      </c>
      <c r="J24" s="2">
        <f>TREND(Calibration!$A$2:$A$4,Calibration!$B$2:$B$4,C24)</f>
        <v>423.48667409480834</v>
      </c>
      <c r="K24" s="2">
        <f>TREND(Calibration!$A$2:$A$4,Calibration!$C$2:$C$4,E24)</f>
        <v>526.06492536252767</v>
      </c>
      <c r="L24" s="2">
        <f>TREND(Calibration!$A$2:$A$4,Calibration!$D$2:$D$4,G24)</f>
        <v>461.42978900556068</v>
      </c>
    </row>
    <row r="25" spans="1:12" x14ac:dyDescent="0.25">
      <c r="A25">
        <v>113920</v>
      </c>
      <c r="B25">
        <v>14.34599972</v>
      </c>
      <c r="C25">
        <v>0.61290001999999999</v>
      </c>
      <c r="D25">
        <v>848.97198486000002</v>
      </c>
      <c r="E25">
        <v>1.2783000499999999</v>
      </c>
      <c r="F25">
        <v>782.05401611000002</v>
      </c>
      <c r="G25">
        <v>1.2209999600000001</v>
      </c>
      <c r="H25">
        <v>9.9000003020963209E+37</v>
      </c>
      <c r="J25" s="2">
        <f>TREND(Calibration!$A$2:$A$4,Calibration!$B$2:$B$4,C25)</f>
        <v>423.11319007308424</v>
      </c>
      <c r="K25" s="2">
        <f>TREND(Calibration!$A$2:$A$4,Calibration!$C$2:$C$4,E25)</f>
        <v>497.00045209679388</v>
      </c>
      <c r="L25" s="2">
        <f>TREND(Calibration!$A$2:$A$4,Calibration!$D$2:$D$4,G25)</f>
        <v>462.74496399692271</v>
      </c>
    </row>
    <row r="26" spans="1:12" x14ac:dyDescent="0.25">
      <c r="A26">
        <v>118922</v>
      </c>
      <c r="B26">
        <v>14.46500015</v>
      </c>
      <c r="C26">
        <v>0.61460000000000004</v>
      </c>
      <c r="D26">
        <v>896.53198241999996</v>
      </c>
      <c r="E26">
        <v>1.48670006</v>
      </c>
      <c r="F26">
        <v>1174.8800048799999</v>
      </c>
      <c r="G26">
        <v>1.22000003</v>
      </c>
      <c r="H26">
        <v>1296.2110595700001</v>
      </c>
      <c r="J26" s="2">
        <f>TREND(Calibration!$A$2:$A$4,Calibration!$B$2:$B$4,C26)</f>
        <v>424.17141762608674</v>
      </c>
      <c r="K26" s="2">
        <f>TREND(Calibration!$A$2:$A$4,Calibration!$C$2:$C$4,E26)</f>
        <v>580.77694875029977</v>
      </c>
      <c r="L26" s="2">
        <f>TREND(Calibration!$A$2:$A$4,Calibration!$D$2:$D$4,G26)</f>
        <v>462.33399287586644</v>
      </c>
    </row>
    <row r="27" spans="1:12" x14ac:dyDescent="0.25">
      <c r="A27">
        <v>123921</v>
      </c>
      <c r="B27">
        <v>14.50399971</v>
      </c>
      <c r="C27">
        <v>0.61080003000000005</v>
      </c>
      <c r="D27">
        <v>1002.27502441</v>
      </c>
      <c r="E27">
        <v>1.5872000500000001</v>
      </c>
      <c r="F27">
        <v>9.9000003020963209E+37</v>
      </c>
      <c r="G27">
        <v>1.22049999</v>
      </c>
      <c r="H27">
        <v>1366.0389404299999</v>
      </c>
      <c r="J27" s="2">
        <f>TREND(Calibration!$A$2:$A$4,Calibration!$B$2:$B$4,C27)</f>
        <v>421.80595864740297</v>
      </c>
      <c r="K27" s="2">
        <f>TREND(Calibration!$A$2:$A$4,Calibration!$C$2:$C$4,E27)</f>
        <v>621.17779650415719</v>
      </c>
      <c r="L27" s="2">
        <f>TREND(Calibration!$A$2:$A$4,Calibration!$D$2:$D$4,G27)</f>
        <v>462.53947638139505</v>
      </c>
    </row>
    <row r="28" spans="1:12" x14ac:dyDescent="0.25">
      <c r="A28">
        <v>128921</v>
      </c>
      <c r="B28">
        <v>14.37899971</v>
      </c>
      <c r="C28">
        <v>0.61350000000000005</v>
      </c>
      <c r="D28">
        <v>741.47302246000004</v>
      </c>
      <c r="E28">
        <v>1.5903999799999999</v>
      </c>
      <c r="F28">
        <v>9.9000003020963209E+37</v>
      </c>
      <c r="G28">
        <v>1.2216000600000001</v>
      </c>
      <c r="H28">
        <v>1192.3520507799999</v>
      </c>
      <c r="J28" s="2">
        <f>TREND(Calibration!$A$2:$A$4,Calibration!$B$2:$B$4,C28)</f>
        <v>423.48667409480834</v>
      </c>
      <c r="K28" s="2">
        <f>TREND(Calibration!$A$2:$A$4,Calibration!$C$2:$C$4,E28)</f>
        <v>622.46416364462152</v>
      </c>
      <c r="L28" s="2">
        <f>TREND(Calibration!$A$2:$A$4,Calibration!$D$2:$D$4,G28)</f>
        <v>462.99160503154093</v>
      </c>
    </row>
    <row r="29" spans="1:12" x14ac:dyDescent="0.25">
      <c r="A29">
        <v>133921</v>
      </c>
      <c r="B29">
        <v>14.239000320000001</v>
      </c>
      <c r="C29">
        <v>0.61510003000000002</v>
      </c>
      <c r="D29">
        <v>886.02099609000004</v>
      </c>
      <c r="E29">
        <v>1.4025000299999999</v>
      </c>
      <c r="F29">
        <v>9.9000003020963209E+37</v>
      </c>
      <c r="G29">
        <v>1.22430003</v>
      </c>
      <c r="H29">
        <v>1063.875</v>
      </c>
      <c r="J29" s="2">
        <f>TREND(Calibration!$A$2:$A$4,Calibration!$B$2:$B$4,C29)</f>
        <v>424.48268336058237</v>
      </c>
      <c r="K29" s="2">
        <f>TREND(Calibration!$A$2:$A$4,Calibration!$C$2:$C$4,E29)</f>
        <v>546.92866087584093</v>
      </c>
      <c r="L29" s="2">
        <f>TREND(Calibration!$A$2:$A$4,Calibration!$D$2:$D$4,G29)</f>
        <v>464.10129240737535</v>
      </c>
    </row>
    <row r="30" spans="1:12" x14ac:dyDescent="0.25">
      <c r="A30">
        <v>138932</v>
      </c>
      <c r="B30">
        <v>14.083000180000001</v>
      </c>
      <c r="C30">
        <v>0.61669998999999998</v>
      </c>
      <c r="D30">
        <v>918.50299071999996</v>
      </c>
      <c r="E30">
        <v>1.5456000599999999</v>
      </c>
      <c r="F30">
        <v>9.9000003020963209E+37</v>
      </c>
      <c r="G30">
        <v>1.2270000000000001</v>
      </c>
      <c r="H30">
        <v>1131.05505371</v>
      </c>
      <c r="J30" s="2">
        <f>TREND(Calibration!$A$2:$A$4,Calibration!$B$2:$B$4,C30)</f>
        <v>425.47864905176806</v>
      </c>
      <c r="K30" s="2">
        <f>TREND(Calibration!$A$2:$A$4,Calibration!$C$2:$C$4,E30)</f>
        <v>604.45466187944737</v>
      </c>
      <c r="L30" s="2">
        <f>TREND(Calibration!$A$2:$A$4,Calibration!$D$2:$D$4,G30)</f>
        <v>465.21097978320984</v>
      </c>
    </row>
    <row r="31" spans="1:12" x14ac:dyDescent="0.25">
      <c r="A31">
        <v>143922</v>
      </c>
      <c r="B31">
        <v>13.94200039</v>
      </c>
      <c r="C31">
        <v>0.60919999999999996</v>
      </c>
      <c r="D31">
        <v>9.9000003020963209E+37</v>
      </c>
      <c r="E31">
        <v>1.5850000399999999</v>
      </c>
      <c r="F31">
        <v>897.54498291000004</v>
      </c>
      <c r="G31">
        <v>1.2280999399999999</v>
      </c>
      <c r="H31">
        <v>1160.0920410199999</v>
      </c>
      <c r="J31" s="2">
        <f>TREND(Calibration!$A$2:$A$4,Calibration!$B$2:$B$4,C31)</f>
        <v>420.80994938162883</v>
      </c>
      <c r="K31" s="2">
        <f>TREND(Calibration!$A$2:$A$4,Calibration!$C$2:$C$4,E31)</f>
        <v>620.29339572892366</v>
      </c>
      <c r="L31" s="2">
        <f>TREND(Calibration!$A$2:$A$4,Calibration!$D$2:$D$4,G31)</f>
        <v>465.66305500336972</v>
      </c>
    </row>
    <row r="32" spans="1:12" x14ac:dyDescent="0.25">
      <c r="A32">
        <v>148921</v>
      </c>
      <c r="B32">
        <v>13.944000239999999</v>
      </c>
      <c r="C32">
        <v>0.60970002000000001</v>
      </c>
      <c r="D32">
        <v>887.39501953000001</v>
      </c>
      <c r="E32">
        <v>1.6729999799999999</v>
      </c>
      <c r="F32">
        <v>729.43103026999995</v>
      </c>
      <c r="G32">
        <v>1.23670006</v>
      </c>
      <c r="H32">
        <v>1085.1850585899999</v>
      </c>
      <c r="J32" s="2">
        <f>TREND(Calibration!$A$2:$A$4,Calibration!$B$2:$B$4,C32)</f>
        <v>421.1212088911833</v>
      </c>
      <c r="K32" s="2">
        <f>TREND(Calibration!$A$2:$A$4,Calibration!$C$2:$C$4,E32)</f>
        <v>655.66924181894399</v>
      </c>
      <c r="L32" s="2">
        <f>TREND(Calibration!$A$2:$A$4,Calibration!$D$2:$D$4,G32)</f>
        <v>469.19770338637449</v>
      </c>
    </row>
    <row r="33" spans="1:12" x14ac:dyDescent="0.25">
      <c r="A33">
        <v>153921</v>
      </c>
      <c r="B33">
        <v>14.079999920000001</v>
      </c>
      <c r="C33">
        <v>0.60049998999999998</v>
      </c>
      <c r="D33">
        <v>1046.83496094</v>
      </c>
      <c r="E33">
        <v>1.6713999500000001</v>
      </c>
      <c r="F33">
        <v>458.83700562000001</v>
      </c>
      <c r="G33">
        <v>1.2421</v>
      </c>
      <c r="H33">
        <v>1321.3420410199999</v>
      </c>
      <c r="J33" s="2">
        <f>TREND(Calibration!$A$2:$A$4,Calibration!$B$2:$B$4,C33)</f>
        <v>415.39424431839439</v>
      </c>
      <c r="K33" s="2">
        <f>TREND(Calibration!$A$2:$A$4,Calibration!$C$2:$C$4,E33)</f>
        <v>655.02603211880773</v>
      </c>
      <c r="L33" s="2">
        <f>TREND(Calibration!$A$2:$A$4,Calibration!$D$2:$D$4,G33)</f>
        <v>471.41707813804339</v>
      </c>
    </row>
    <row r="34" spans="1:12" x14ac:dyDescent="0.25">
      <c r="A34">
        <v>158921</v>
      </c>
      <c r="B34">
        <v>14.25899982</v>
      </c>
      <c r="C34">
        <v>0.59729999</v>
      </c>
      <c r="D34">
        <v>1282.2869873</v>
      </c>
      <c r="E34">
        <v>1.7622</v>
      </c>
      <c r="F34">
        <v>346.15399170000001</v>
      </c>
      <c r="G34">
        <v>1.2398999900000001</v>
      </c>
      <c r="H34">
        <v>9.9000003020963209E+37</v>
      </c>
      <c r="J34" s="2">
        <f>TREND(Calibration!$A$2:$A$4,Calibration!$B$2:$B$4,C34)</f>
        <v>413.40226313649345</v>
      </c>
      <c r="K34" s="2">
        <f>TREND(Calibration!$A$2:$A$4,Calibration!$C$2:$C$4,E34)</f>
        <v>691.52751829898182</v>
      </c>
      <c r="L34" s="2">
        <f>TREND(Calibration!$A$2:$A$4,Calibration!$D$2:$D$4,G34)</f>
        <v>470.51287426773763</v>
      </c>
    </row>
    <row r="35" spans="1:12" x14ac:dyDescent="0.25">
      <c r="A35">
        <v>163925</v>
      </c>
      <c r="B35">
        <v>14.45300007</v>
      </c>
      <c r="C35">
        <v>0.60320001999999995</v>
      </c>
      <c r="D35">
        <v>617.73199463000003</v>
      </c>
      <c r="E35">
        <v>1.8857999999999999</v>
      </c>
      <c r="F35">
        <v>854.49298095999995</v>
      </c>
      <c r="G35">
        <v>1.24160004</v>
      </c>
      <c r="H35">
        <v>1187.3139648399999</v>
      </c>
      <c r="J35" s="2">
        <f>TREND(Calibration!$A$2:$A$4,Calibration!$B$2:$B$4,C35)</f>
        <v>417.07499711544688</v>
      </c>
      <c r="K35" s="2">
        <f>TREND(Calibration!$A$2:$A$4,Calibration!$C$2:$C$4,E35)</f>
        <v>741.2145360029316</v>
      </c>
      <c r="L35" s="2">
        <f>TREND(Calibration!$A$2:$A$4,Calibration!$D$2:$D$4,G35)</f>
        <v>471.21159463251473</v>
      </c>
    </row>
    <row r="36" spans="1:12" x14ac:dyDescent="0.25">
      <c r="A36">
        <v>168922</v>
      </c>
      <c r="B36">
        <v>14.541000370000001</v>
      </c>
      <c r="C36">
        <v>0.60809999999999997</v>
      </c>
      <c r="D36">
        <v>1133.6169433600001</v>
      </c>
      <c r="E36">
        <v>1.9667999700000001</v>
      </c>
      <c r="F36">
        <v>1258.70996094</v>
      </c>
      <c r="G36">
        <v>1.2490999700000001</v>
      </c>
      <c r="H36">
        <v>1093.6359863299999</v>
      </c>
      <c r="J36" s="2">
        <f>TREND(Calibration!$A$2:$A$4,Calibration!$B$2:$B$4,C36)</f>
        <v>420.12520585035037</v>
      </c>
      <c r="K36" s="2">
        <f>TREND(Calibration!$A$2:$A$4,Calibration!$C$2:$C$4,E36)</f>
        <v>773.77640447711781</v>
      </c>
      <c r="L36" s="2">
        <f>TREND(Calibration!$A$2:$A$4,Calibration!$D$2:$D$4,G36)</f>
        <v>474.29406504538679</v>
      </c>
    </row>
    <row r="37" spans="1:12" x14ac:dyDescent="0.25">
      <c r="A37">
        <v>173923</v>
      </c>
      <c r="B37">
        <v>14.44999981</v>
      </c>
      <c r="C37">
        <v>0.61129999000000002</v>
      </c>
      <c r="D37">
        <v>9.9000003020963209E+37</v>
      </c>
      <c r="E37">
        <v>1.9300999599999999</v>
      </c>
      <c r="F37">
        <v>9.9000003020963209E+37</v>
      </c>
      <c r="G37">
        <v>1.2528999999999999</v>
      </c>
      <c r="H37">
        <v>9.9000003020963209E+37</v>
      </c>
      <c r="J37" s="2">
        <f>TREND(Calibration!$A$2:$A$4,Calibration!$B$2:$B$4,C37)</f>
        <v>422.11718080731021</v>
      </c>
      <c r="K37" s="2">
        <f>TREND(Calibration!$A$2:$A$4,Calibration!$C$2:$C$4,E37)</f>
        <v>759.0230545854904</v>
      </c>
      <c r="L37" s="2">
        <f>TREND(Calibration!$A$2:$A$4,Calibration!$D$2:$D$4,G37)</f>
        <v>475.85587696136804</v>
      </c>
    </row>
    <row r="38" spans="1:12" x14ac:dyDescent="0.25">
      <c r="A38">
        <v>178923</v>
      </c>
      <c r="B38">
        <v>14.38799953</v>
      </c>
      <c r="C38">
        <v>0.60970002000000001</v>
      </c>
      <c r="D38">
        <v>539.36602783000001</v>
      </c>
      <c r="E38">
        <v>1.7999999499999999</v>
      </c>
      <c r="F38">
        <v>9.9000003020963209E+37</v>
      </c>
      <c r="G38">
        <v>1.2567000399999999</v>
      </c>
      <c r="H38">
        <v>883.61199951000003</v>
      </c>
      <c r="J38" s="2">
        <f>TREND(Calibration!$A$2:$A$4,Calibration!$B$2:$B$4,C38)</f>
        <v>421.1212088911833</v>
      </c>
      <c r="K38" s="2">
        <f>TREND(Calibration!$A$2:$A$4,Calibration!$C$2:$C$4,E38)</f>
        <v>706.72304244832173</v>
      </c>
      <c r="L38" s="2">
        <f>TREND(Calibration!$A$2:$A$4,Calibration!$D$2:$D$4,G38)</f>
        <v>477.41769298734823</v>
      </c>
    </row>
    <row r="39" spans="1:12" x14ac:dyDescent="0.25">
      <c r="A39">
        <v>183923</v>
      </c>
      <c r="B39">
        <v>14.20300007</v>
      </c>
      <c r="C39">
        <v>0.61460000000000004</v>
      </c>
      <c r="D39">
        <v>969.93798828000001</v>
      </c>
      <c r="E39">
        <v>1.9084999600000001</v>
      </c>
      <c r="F39">
        <v>9.9000003020963209E+37</v>
      </c>
      <c r="G39">
        <v>1.25940001</v>
      </c>
      <c r="H39">
        <v>1271.8959960899999</v>
      </c>
      <c r="J39" s="2">
        <f>TREND(Calibration!$A$2:$A$4,Calibration!$B$2:$B$4,C39)</f>
        <v>424.17141762608674</v>
      </c>
      <c r="K39" s="2">
        <f>TREND(Calibration!$A$2:$A$4,Calibration!$C$2:$C$4,E39)</f>
        <v>750.33988644305271</v>
      </c>
      <c r="L39" s="2">
        <f>TREND(Calibration!$A$2:$A$4,Calibration!$D$2:$D$4,G39)</f>
        <v>478.52738036318271</v>
      </c>
    </row>
    <row r="40" spans="1:12" x14ac:dyDescent="0.25">
      <c r="A40">
        <v>188923</v>
      </c>
      <c r="B40">
        <v>14.06999969</v>
      </c>
      <c r="C40">
        <v>0.62209999999999999</v>
      </c>
      <c r="D40">
        <v>978.03100586000005</v>
      </c>
      <c r="E40">
        <v>1.8918000500000001</v>
      </c>
      <c r="F40">
        <v>9.9000003020963209E+37</v>
      </c>
      <c r="G40">
        <v>1.26049995</v>
      </c>
      <c r="H40">
        <v>1243.98498535</v>
      </c>
      <c r="J40" s="2">
        <f>TREND(Calibration!$A$2:$A$4,Calibration!$B$2:$B$4,C40)</f>
        <v>428.84012352116713</v>
      </c>
      <c r="K40" s="2">
        <f>TREND(Calibration!$A$2:$A$4,Calibration!$C$2:$C$4,E40)</f>
        <v>743.62654725353514</v>
      </c>
      <c r="L40" s="2">
        <f>TREND(Calibration!$A$2:$A$4,Calibration!$D$2:$D$4,G40)</f>
        <v>478.97945558334277</v>
      </c>
    </row>
    <row r="41" spans="1:12" x14ac:dyDescent="0.25">
      <c r="A41">
        <v>193923</v>
      </c>
      <c r="B41">
        <v>13.975999829999999</v>
      </c>
      <c r="C41">
        <v>0.61940002000000005</v>
      </c>
      <c r="D41">
        <v>876.58599853999999</v>
      </c>
      <c r="E41">
        <v>1.8723000299999999</v>
      </c>
      <c r="F41">
        <v>9.9000003020963209E+37</v>
      </c>
      <c r="G41">
        <v>1.26800001</v>
      </c>
      <c r="H41">
        <v>982.64898682</v>
      </c>
      <c r="J41" s="2">
        <f>TREND(Calibration!$A$2:$A$4,Calibration!$B$2:$B$4,C41)</f>
        <v>427.15940184882061</v>
      </c>
      <c r="K41" s="2">
        <f>TREND(Calibration!$A$2:$A$4,Calibration!$C$2:$C$4,E41)</f>
        <v>735.7875679738637</v>
      </c>
      <c r="L41" s="2">
        <f>TREND(Calibration!$A$2:$A$4,Calibration!$D$2:$D$4,G41)</f>
        <v>482.06197942620054</v>
      </c>
    </row>
    <row r="42" spans="1:12" x14ac:dyDescent="0.25">
      <c r="A42">
        <v>198923</v>
      </c>
      <c r="B42">
        <v>13.95699978</v>
      </c>
      <c r="C42">
        <v>0.62809998</v>
      </c>
      <c r="D42">
        <v>1004.95800781</v>
      </c>
      <c r="E42">
        <v>1.8351000500000001</v>
      </c>
      <c r="F42">
        <v>9.9000003020963209E+37</v>
      </c>
      <c r="G42">
        <v>1.27499998</v>
      </c>
      <c r="H42">
        <v>1007.76000977</v>
      </c>
      <c r="J42" s="2">
        <f>TREND(Calibration!$A$2:$A$4,Calibration!$B$2:$B$4,C42)</f>
        <v>432.57507578734908</v>
      </c>
      <c r="K42" s="2">
        <f>TREND(Calibration!$A$2:$A$4,Calibration!$C$2:$C$4,E42)</f>
        <v>720.83323087963583</v>
      </c>
      <c r="L42" s="2">
        <f>TREND(Calibration!$A$2:$A$4,Calibration!$D$2:$D$4,G42)</f>
        <v>484.93896633354393</v>
      </c>
    </row>
    <row r="43" spans="1:12" x14ac:dyDescent="0.25">
      <c r="A43">
        <v>203923</v>
      </c>
      <c r="B43">
        <v>14.12199974</v>
      </c>
      <c r="C43">
        <v>0.62749999999999995</v>
      </c>
      <c r="D43">
        <v>989.70599364999998</v>
      </c>
      <c r="E43">
        <v>1.82430005</v>
      </c>
      <c r="F43">
        <v>9.9000003020963209E+37</v>
      </c>
      <c r="G43">
        <v>1.2848000500000001</v>
      </c>
      <c r="H43">
        <v>949.93499756000006</v>
      </c>
      <c r="J43" s="2">
        <f>TREND(Calibration!$A$2:$A$4,Calibration!$B$2:$B$4,C43)</f>
        <v>432.20159176562498</v>
      </c>
      <c r="K43" s="2">
        <f>TREND(Calibration!$A$2:$A$4,Calibration!$C$2:$C$4,E43)</f>
        <v>716.49164680841682</v>
      </c>
      <c r="L43" s="2">
        <f>TREND(Calibration!$A$2:$A$4,Calibration!$D$2:$D$4,G43)</f>
        <v>488.96679403581243</v>
      </c>
    </row>
    <row r="44" spans="1:12" x14ac:dyDescent="0.25">
      <c r="A44">
        <v>208923</v>
      </c>
      <c r="B44">
        <v>14.31400013</v>
      </c>
      <c r="C44">
        <v>0.63400000000000001</v>
      </c>
      <c r="D44">
        <v>9.9000003020963209E+37</v>
      </c>
      <c r="E44">
        <v>1.84800005</v>
      </c>
      <c r="F44">
        <v>897.05798340000001</v>
      </c>
      <c r="G44">
        <v>1.2902</v>
      </c>
      <c r="H44">
        <v>9.9000003020963209E+37</v>
      </c>
      <c r="J44" s="2">
        <f>TREND(Calibration!$A$2:$A$4,Calibration!$B$2:$B$4,C44)</f>
        <v>436.24780354136135</v>
      </c>
      <c r="K44" s="2">
        <f>TREND(Calibration!$A$2:$A$4,Calibration!$C$2:$C$4,E44)</f>
        <v>726.01901185359168</v>
      </c>
      <c r="L44" s="2">
        <f>TREND(Calibration!$A$2:$A$4,Calibration!$D$2:$D$4,G44)</f>
        <v>491.18617289748022</v>
      </c>
    </row>
    <row r="45" spans="1:12" x14ac:dyDescent="0.25">
      <c r="A45">
        <v>213926</v>
      </c>
      <c r="B45">
        <v>14.460000040000001</v>
      </c>
      <c r="C45">
        <v>0.62970000999999998</v>
      </c>
      <c r="D45">
        <v>1297.45703125</v>
      </c>
      <c r="E45">
        <v>1.74489999</v>
      </c>
      <c r="F45">
        <v>550.26098633000004</v>
      </c>
      <c r="G45">
        <v>1.29390001</v>
      </c>
      <c r="H45">
        <v>1120.9119873</v>
      </c>
      <c r="J45" s="2">
        <f>TREND(Calibration!$A$2:$A$4,Calibration!$B$2:$B$4,C45)</f>
        <v>433.57108505312311</v>
      </c>
      <c r="K45" s="2">
        <f>TREND(Calibration!$A$2:$A$4,Calibration!$C$2:$C$4,E45)</f>
        <v>684.57293979454403</v>
      </c>
      <c r="L45" s="2">
        <f>TREND(Calibration!$A$2:$A$4,Calibration!$D$2:$D$4,G45)</f>
        <v>492.70687660435885</v>
      </c>
    </row>
    <row r="46" spans="1:12" x14ac:dyDescent="0.25">
      <c r="A46">
        <v>218923</v>
      </c>
      <c r="B46">
        <v>14.53800011</v>
      </c>
      <c r="C46">
        <v>0.62639999000000002</v>
      </c>
      <c r="D46">
        <v>839.08898925999995</v>
      </c>
      <c r="E46">
        <v>1.69949996</v>
      </c>
      <c r="F46">
        <v>784.18402100000003</v>
      </c>
      <c r="G46">
        <v>1.2961000199999999</v>
      </c>
      <c r="H46">
        <v>1078.01403809</v>
      </c>
      <c r="J46" s="2">
        <f>TREND(Calibration!$A$2:$A$4,Calibration!$B$2:$B$4,C46)</f>
        <v>431.51684200940537</v>
      </c>
      <c r="K46" s="2">
        <f>TREND(Calibration!$A$2:$A$4,Calibration!$C$2:$C$4,E46)</f>
        <v>666.32219469446443</v>
      </c>
      <c r="L46" s="2">
        <f>TREND(Calibration!$A$2:$A$4,Calibration!$D$2:$D$4,G46)</f>
        <v>493.61108047466462</v>
      </c>
    </row>
    <row r="47" spans="1:12" x14ac:dyDescent="0.25">
      <c r="A47">
        <v>223923</v>
      </c>
      <c r="B47">
        <v>14.475999829999999</v>
      </c>
      <c r="C47">
        <v>0.62589996999999997</v>
      </c>
      <c r="D47">
        <v>9.9000003020963209E+37</v>
      </c>
      <c r="E47">
        <v>1.5305000499999999</v>
      </c>
      <c r="F47">
        <v>263.97601318</v>
      </c>
      <c r="G47">
        <v>1.3004000200000001</v>
      </c>
      <c r="H47">
        <v>9.9000003020963209E+37</v>
      </c>
      <c r="J47" s="2">
        <f>TREND(Calibration!$A$2:$A$4,Calibration!$B$2:$B$4,C47)</f>
        <v>431.20558249985095</v>
      </c>
      <c r="K47" s="2">
        <f>TREND(Calibration!$A$2:$A$4,Calibration!$C$2:$C$4,E47)</f>
        <v>598.38448013025777</v>
      </c>
      <c r="L47" s="2">
        <f>TREND(Calibration!$A$2:$A$4,Calibration!$D$2:$D$4,G47)</f>
        <v>495.37838000617364</v>
      </c>
    </row>
    <row r="48" spans="1:12" x14ac:dyDescent="0.25">
      <c r="A48">
        <v>228923</v>
      </c>
      <c r="B48">
        <v>14.36200047</v>
      </c>
      <c r="C48">
        <v>0.62050002999999998</v>
      </c>
      <c r="D48">
        <v>1265.3769531200001</v>
      </c>
      <c r="E48">
        <v>1.57640004</v>
      </c>
      <c r="F48">
        <v>368.04299927</v>
      </c>
      <c r="G48">
        <v>1.30260003</v>
      </c>
      <c r="H48">
        <v>1198.20703125</v>
      </c>
      <c r="J48" s="2">
        <f>TREND(Calibration!$A$2:$A$4,Calibration!$B$2:$B$4,C48)</f>
        <v>427.84415160504022</v>
      </c>
      <c r="K48" s="2">
        <f>TREND(Calibration!$A$2:$A$4,Calibration!$C$2:$C$4,E48)</f>
        <v>616.83620841295306</v>
      </c>
      <c r="L48" s="2">
        <f>TREND(Calibration!$A$2:$A$4,Calibration!$D$2:$D$4,G48)</f>
        <v>496.28258387647941</v>
      </c>
    </row>
    <row r="49" spans="1:12" x14ac:dyDescent="0.25">
      <c r="A49">
        <v>233923</v>
      </c>
      <c r="B49">
        <v>14.180999760000001</v>
      </c>
      <c r="C49">
        <v>0.62370002000000002</v>
      </c>
      <c r="D49">
        <v>1066.00097656</v>
      </c>
      <c r="E49">
        <v>1.5181000200000001</v>
      </c>
      <c r="F49">
        <v>207.85600281000001</v>
      </c>
      <c r="G49">
        <v>1.31500006</v>
      </c>
      <c r="H49">
        <v>9.9000003020963209E+37</v>
      </c>
      <c r="J49" s="2">
        <f>TREND(Calibration!$A$2:$A$4,Calibration!$B$2:$B$4,C49)</f>
        <v>429.836126562</v>
      </c>
      <c r="K49" s="2">
        <f>TREND(Calibration!$A$2:$A$4,Calibration!$C$2:$C$4,E49)</f>
        <v>593.39968635890261</v>
      </c>
      <c r="L49" s="2">
        <f>TREND(Calibration!$A$2:$A$4,Calibration!$D$2:$D$4,G49)</f>
        <v>501.37899485547848</v>
      </c>
    </row>
    <row r="50" spans="1:12" x14ac:dyDescent="0.25">
      <c r="A50">
        <v>238926</v>
      </c>
      <c r="B50">
        <v>14.079999920000001</v>
      </c>
      <c r="C50">
        <v>0.62</v>
      </c>
      <c r="D50">
        <v>1091.4119873</v>
      </c>
      <c r="E50">
        <v>1.51540005</v>
      </c>
      <c r="F50">
        <v>611.14898682</v>
      </c>
      <c r="G50">
        <v>1.3177000299999999</v>
      </c>
      <c r="H50">
        <v>9.9000003020963209E+37</v>
      </c>
      <c r="J50" s="2">
        <f>TREND(Calibration!$A$2:$A$4,Calibration!$B$2:$B$4,C50)</f>
        <v>427.53288587054459</v>
      </c>
      <c r="K50" s="2">
        <f>TREND(Calibration!$A$2:$A$4,Calibration!$C$2:$C$4,E50)</f>
        <v>592.31430240105362</v>
      </c>
      <c r="L50" s="2">
        <f>TREND(Calibration!$A$2:$A$4,Calibration!$D$2:$D$4,G50)</f>
        <v>502.48868223131296</v>
      </c>
    </row>
    <row r="51" spans="1:12" x14ac:dyDescent="0.25">
      <c r="A51">
        <v>243923</v>
      </c>
      <c r="B51">
        <v>14.00899982</v>
      </c>
      <c r="C51">
        <v>0.62540001000000001</v>
      </c>
      <c r="D51">
        <v>1239.14001465</v>
      </c>
      <c r="E51">
        <v>1.5607000600000001</v>
      </c>
      <c r="F51">
        <v>764.52600098000005</v>
      </c>
      <c r="G51">
        <v>1.31659997</v>
      </c>
      <c r="H51">
        <v>9.9000003020963209E+37</v>
      </c>
      <c r="J51" s="2">
        <f>TREND(Calibration!$A$2:$A$4,Calibration!$B$2:$B$4,C51)</f>
        <v>430.89436033994372</v>
      </c>
      <c r="K51" s="2">
        <f>TREND(Calibration!$A$2:$A$4,Calibration!$C$2:$C$4,E51)</f>
        <v>610.52483960865163</v>
      </c>
      <c r="L51" s="2">
        <f>TREND(Calibration!$A$2:$A$4,Calibration!$D$2:$D$4,G51)</f>
        <v>502.03655769116597</v>
      </c>
    </row>
    <row r="52" spans="1:12" x14ac:dyDescent="0.25">
      <c r="A52">
        <v>248923</v>
      </c>
      <c r="B52">
        <v>14.01200008</v>
      </c>
      <c r="C52">
        <v>0.62099998999999995</v>
      </c>
      <c r="D52">
        <v>1006.9589843700001</v>
      </c>
      <c r="E52">
        <v>1.5262000600000001</v>
      </c>
      <c r="F52">
        <v>566.71002196999996</v>
      </c>
      <c r="G52">
        <v>1.3138999899999999</v>
      </c>
      <c r="H52">
        <v>9.9000003020963209E+37</v>
      </c>
      <c r="J52" s="2">
        <f>TREND(Calibration!$A$2:$A$4,Calibration!$B$2:$B$4,C52)</f>
        <v>428.15537376494746</v>
      </c>
      <c r="K52" s="2">
        <f>TREND(Calibration!$A$2:$A$4,Calibration!$C$2:$C$4,E52)</f>
        <v>596.65589049225787</v>
      </c>
      <c r="L52" s="2">
        <f>TREND(Calibration!$A$2:$A$4,Calibration!$D$2:$D$4,G52)</f>
        <v>500.92686620533266</v>
      </c>
    </row>
    <row r="53" spans="1:12" x14ac:dyDescent="0.25">
      <c r="A53">
        <v>253923</v>
      </c>
      <c r="B53">
        <v>14.14500046</v>
      </c>
      <c r="C53">
        <v>0.62370002000000002</v>
      </c>
      <c r="D53">
        <v>790.62402343999997</v>
      </c>
      <c r="E53">
        <v>1.58389997</v>
      </c>
      <c r="F53">
        <v>630.62799071999996</v>
      </c>
      <c r="G53">
        <v>1.31719995</v>
      </c>
      <c r="H53">
        <v>1186.20605469</v>
      </c>
      <c r="J53" s="2">
        <f>TREND(Calibration!$A$2:$A$4,Calibration!$B$2:$B$4,C53)</f>
        <v>429.836126562</v>
      </c>
      <c r="K53" s="2">
        <f>TREND(Calibration!$A$2:$A$4,Calibration!$C$2:$C$4,E53)</f>
        <v>619.85116921140275</v>
      </c>
      <c r="L53" s="2">
        <f>TREND(Calibration!$A$2:$A$4,Calibration!$D$2:$D$4,G53)</f>
        <v>502.28314940579742</v>
      </c>
    </row>
    <row r="54" spans="1:12" x14ac:dyDescent="0.25">
      <c r="A54">
        <v>258926</v>
      </c>
      <c r="B54">
        <v>14.29399967</v>
      </c>
      <c r="C54">
        <v>0.62</v>
      </c>
      <c r="D54">
        <v>9.9000003020963209E+37</v>
      </c>
      <c r="E54">
        <v>1.63849998</v>
      </c>
      <c r="F54">
        <v>780.27197265999996</v>
      </c>
      <c r="G54">
        <v>1.31930006</v>
      </c>
      <c r="H54">
        <v>9.9000003020963209E+37</v>
      </c>
      <c r="J54" s="2">
        <f>TREND(Calibration!$A$2:$A$4,Calibration!$B$2:$B$4,C54)</f>
        <v>427.53288587054459</v>
      </c>
      <c r="K54" s="2">
        <f>TREND(Calibration!$A$2:$A$4,Calibration!$C$2:$C$4,E54)</f>
        <v>641.80029270255022</v>
      </c>
      <c r="L54" s="2">
        <f>TREND(Calibration!$A$2:$A$4,Calibration!$D$2:$D$4,G54)</f>
        <v>503.14629438698739</v>
      </c>
    </row>
    <row r="55" spans="1:12" x14ac:dyDescent="0.25">
      <c r="A55">
        <v>263923</v>
      </c>
      <c r="B55">
        <v>14.48200035</v>
      </c>
      <c r="C55">
        <v>0.61940002000000005</v>
      </c>
      <c r="D55">
        <v>860.73699951000003</v>
      </c>
      <c r="E55">
        <v>1.68219995</v>
      </c>
      <c r="F55">
        <v>875.87799071999996</v>
      </c>
      <c r="G55">
        <v>1.3301000599999999</v>
      </c>
      <c r="H55">
        <v>9.9000003020963209E+37</v>
      </c>
      <c r="J55" s="2">
        <f>TREND(Calibration!$A$2:$A$4,Calibration!$B$2:$B$4,C55)</f>
        <v>427.15940184882061</v>
      </c>
      <c r="K55" s="2">
        <f>TREND(Calibration!$A$2:$A$4,Calibration!$C$2:$C$4,E55)</f>
        <v>659.36761619002664</v>
      </c>
      <c r="L55" s="2">
        <f>TREND(Calibration!$A$2:$A$4,Calibration!$D$2:$D$4,G55)</f>
        <v>507.58509321031204</v>
      </c>
    </row>
    <row r="56" spans="1:12" x14ac:dyDescent="0.25">
      <c r="A56">
        <v>268923</v>
      </c>
      <c r="B56">
        <v>14.56700039</v>
      </c>
      <c r="C56">
        <v>0.61559998999999999</v>
      </c>
      <c r="D56">
        <v>881.57000731999995</v>
      </c>
      <c r="E56">
        <v>1.61090004</v>
      </c>
      <c r="F56">
        <v>664.80297852000001</v>
      </c>
      <c r="G56">
        <v>1.3220000300000001</v>
      </c>
      <c r="H56">
        <v>9.9000003020963209E+37</v>
      </c>
      <c r="J56" s="2">
        <f>TREND(Calibration!$A$2:$A$4,Calibration!$B$2:$B$4,C56)</f>
        <v>424.7939055204896</v>
      </c>
      <c r="K56" s="2">
        <f>TREND(Calibration!$A$2:$A$4,Calibration!$C$2:$C$4,E56)</f>
        <v>630.70515752934671</v>
      </c>
      <c r="L56" s="2">
        <f>TREND(Calibration!$A$2:$A$4,Calibration!$D$2:$D$4,G56)</f>
        <v>504.25598176282188</v>
      </c>
    </row>
    <row r="57" spans="1:12" x14ac:dyDescent="0.25">
      <c r="A57">
        <v>273923</v>
      </c>
      <c r="B57">
        <v>14.50800037</v>
      </c>
      <c r="C57">
        <v>0.61940002000000005</v>
      </c>
      <c r="D57">
        <v>962.54998779000005</v>
      </c>
      <c r="E57">
        <v>1.5785000300000001</v>
      </c>
      <c r="F57">
        <v>490.55999756</v>
      </c>
      <c r="G57">
        <v>1.3204</v>
      </c>
      <c r="H57">
        <v>9.9000003020963209E+37</v>
      </c>
      <c r="J57" s="2">
        <f>TREND(Calibration!$A$2:$A$4,Calibration!$B$2:$B$4,C57)</f>
        <v>427.15940184882061</v>
      </c>
      <c r="K57" s="2">
        <f>TREND(Calibration!$A$2:$A$4,Calibration!$C$2:$C$4,E57)</f>
        <v>617.68040129570477</v>
      </c>
      <c r="L57" s="2">
        <f>TREND(Calibration!$A$2:$A$4,Calibration!$D$2:$D$4,G57)</f>
        <v>503.59836960714745</v>
      </c>
    </row>
    <row r="58" spans="1:12" x14ac:dyDescent="0.25">
      <c r="A58">
        <v>278926</v>
      </c>
      <c r="B58">
        <v>14.40799999</v>
      </c>
      <c r="C58">
        <v>0.61350000000000005</v>
      </c>
      <c r="D58">
        <v>965.45397949000005</v>
      </c>
      <c r="E58">
        <v>1.79779994</v>
      </c>
      <c r="F58">
        <v>801.90002441000001</v>
      </c>
      <c r="G58">
        <v>1.3279999499999999</v>
      </c>
      <c r="H58">
        <v>9.9000003020963209E+37</v>
      </c>
      <c r="J58" s="2">
        <f>TREND(Calibration!$A$2:$A$4,Calibration!$B$2:$B$4,C58)</f>
        <v>423.48667409480834</v>
      </c>
      <c r="K58" s="2">
        <f>TREND(Calibration!$A$2:$A$4,Calibration!$C$2:$C$4,E58)</f>
        <v>705.8386416730882</v>
      </c>
      <c r="L58" s="2">
        <f>TREND(Calibration!$A$2:$A$4,Calibration!$D$2:$D$4,G58)</f>
        <v>506.72194822912206</v>
      </c>
    </row>
    <row r="59" spans="1:12" x14ac:dyDescent="0.25">
      <c r="A59">
        <v>283926</v>
      </c>
      <c r="B59">
        <v>14.20400047</v>
      </c>
      <c r="C59">
        <v>0.60750002000000003</v>
      </c>
      <c r="D59">
        <v>9.9000003020963209E+37</v>
      </c>
      <c r="E59">
        <v>1.7993999700000001</v>
      </c>
      <c r="F59">
        <v>817.15997314000003</v>
      </c>
      <c r="G59">
        <v>1.33389997</v>
      </c>
      <c r="H59">
        <v>9.9000003020963209E+37</v>
      </c>
      <c r="J59" s="2">
        <f>TREND(Calibration!$A$2:$A$4,Calibration!$B$2:$B$4,C59)</f>
        <v>419.75172182862639</v>
      </c>
      <c r="K59" s="2">
        <f>TREND(Calibration!$A$2:$A$4,Calibration!$C$2:$C$4,E59)</f>
        <v>706.48185137322457</v>
      </c>
      <c r="L59" s="2">
        <f>TREND(Calibration!$A$2:$A$4,Calibration!$D$2:$D$4,G59)</f>
        <v>509.14685580630658</v>
      </c>
    </row>
    <row r="60" spans="1:12" x14ac:dyDescent="0.25">
      <c r="A60">
        <v>288923</v>
      </c>
      <c r="B60">
        <v>14.097000120000001</v>
      </c>
      <c r="C60">
        <v>0.61400001999999998</v>
      </c>
      <c r="D60">
        <v>705.26702881000006</v>
      </c>
      <c r="E60">
        <v>1.7956000599999999</v>
      </c>
      <c r="F60">
        <v>905.84497069999998</v>
      </c>
      <c r="G60">
        <v>1.35440004</v>
      </c>
      <c r="H60">
        <v>1249.0090332</v>
      </c>
      <c r="J60" s="2">
        <f>TREND(Calibration!$A$2:$A$4,Calibration!$B$2:$B$4,C60)</f>
        <v>423.7979336043627</v>
      </c>
      <c r="K60" s="2">
        <f>TREND(Calibration!$A$2:$A$4,Calibration!$C$2:$C$4,E60)</f>
        <v>704.95429315766296</v>
      </c>
      <c r="L60" s="2">
        <f>TREND(Calibration!$A$2:$A$4,Calibration!$D$2:$D$4,G60)</f>
        <v>517.57238234279487</v>
      </c>
    </row>
    <row r="61" spans="1:12" x14ac:dyDescent="0.25">
      <c r="A61">
        <v>293923</v>
      </c>
      <c r="B61">
        <v>14.01200008</v>
      </c>
      <c r="C61">
        <v>0.61080003000000005</v>
      </c>
      <c r="D61">
        <v>1028.54504395</v>
      </c>
      <c r="E61">
        <v>1.79729998</v>
      </c>
      <c r="F61">
        <v>686.125</v>
      </c>
      <c r="G61">
        <v>1.3489999800000001</v>
      </c>
      <c r="H61">
        <v>9.9000003020963209E+37</v>
      </c>
      <c r="J61" s="2">
        <f>TREND(Calibration!$A$2:$A$4,Calibration!$B$2:$B$4,C61)</f>
        <v>421.80595864740297</v>
      </c>
      <c r="K61" s="2">
        <f>TREND(Calibration!$A$2:$A$4,Calibration!$C$2:$C$4,E61)</f>
        <v>705.63765849047286</v>
      </c>
      <c r="L61" s="2">
        <f>TREND(Calibration!$A$2:$A$4,Calibration!$D$2:$D$4,G61)</f>
        <v>515.35295827113907</v>
      </c>
    </row>
    <row r="62" spans="1:12" x14ac:dyDescent="0.25">
      <c r="A62">
        <v>298923</v>
      </c>
      <c r="B62">
        <v>13.99600029</v>
      </c>
      <c r="C62">
        <v>0.61729997000000003</v>
      </c>
      <c r="D62">
        <v>9.9000003020963209E+37</v>
      </c>
      <c r="E62">
        <v>1.7967</v>
      </c>
      <c r="F62">
        <v>453.69799805000002</v>
      </c>
      <c r="G62">
        <v>1.3528000099999999</v>
      </c>
      <c r="H62">
        <v>9.9000003020963209E+37</v>
      </c>
      <c r="J62" s="2">
        <f>TREND(Calibration!$A$2:$A$4,Calibration!$B$2:$B$4,C62)</f>
        <v>425.8521330734921</v>
      </c>
      <c r="K62" s="2">
        <f>TREND(Calibration!$A$2:$A$4,Calibration!$C$2:$C$4,E62)</f>
        <v>705.39646741537558</v>
      </c>
      <c r="L62" s="2">
        <f>TREND(Calibration!$A$2:$A$4,Calibration!$D$2:$D$4,G62)</f>
        <v>516.91477018712033</v>
      </c>
    </row>
    <row r="63" spans="1:12" x14ac:dyDescent="0.25">
      <c r="A63">
        <v>303927</v>
      </c>
      <c r="B63">
        <v>14.105999949999999</v>
      </c>
      <c r="C63">
        <v>0.61559998999999999</v>
      </c>
      <c r="D63">
        <v>1074.54003906</v>
      </c>
      <c r="E63">
        <v>1.67470002</v>
      </c>
      <c r="F63">
        <v>593.31500243999994</v>
      </c>
      <c r="G63">
        <v>1.3489999800000001</v>
      </c>
      <c r="H63">
        <v>9.9000003020963209E+37</v>
      </c>
      <c r="J63" s="2">
        <f>TREND(Calibration!$A$2:$A$4,Calibration!$B$2:$B$4,C63)</f>
        <v>424.7939055204896</v>
      </c>
      <c r="K63" s="2">
        <f>TREND(Calibration!$A$2:$A$4,Calibration!$C$2:$C$4,E63)</f>
        <v>656.35265539157683</v>
      </c>
      <c r="L63" s="2">
        <f>TREND(Calibration!$A$2:$A$4,Calibration!$D$2:$D$4,G63)</f>
        <v>515.35295827113907</v>
      </c>
    </row>
    <row r="64" spans="1:12" x14ac:dyDescent="0.25">
      <c r="A64">
        <v>308923</v>
      </c>
      <c r="B64">
        <v>14.31700039</v>
      </c>
      <c r="C64">
        <v>0.61290001999999999</v>
      </c>
      <c r="D64">
        <v>701.45202637</v>
      </c>
      <c r="E64">
        <v>1.59099996</v>
      </c>
      <c r="F64">
        <v>949.71600341999999</v>
      </c>
      <c r="G64">
        <v>1.35599995</v>
      </c>
      <c r="H64">
        <v>1085.11096191</v>
      </c>
      <c r="J64" s="2">
        <f>TREND(Calibration!$A$2:$A$4,Calibration!$B$2:$B$4,C64)</f>
        <v>423.11319007308424</v>
      </c>
      <c r="K64" s="2">
        <f>TREND(Calibration!$A$2:$A$4,Calibration!$C$2:$C$4,E64)</f>
        <v>622.7053547197188</v>
      </c>
      <c r="L64" s="2">
        <f>TREND(Calibration!$A$2:$A$4,Calibration!$D$2:$D$4,G64)</f>
        <v>518.22994517848235</v>
      </c>
    </row>
    <row r="65" spans="1:12" x14ac:dyDescent="0.25">
      <c r="A65">
        <v>313923</v>
      </c>
      <c r="B65">
        <v>14.463000299999999</v>
      </c>
      <c r="C65">
        <v>0.60650002999999997</v>
      </c>
      <c r="D65">
        <v>1280.95996094</v>
      </c>
      <c r="E65">
        <v>1.7222000399999999</v>
      </c>
      <c r="F65">
        <v>647.98699951000003</v>
      </c>
      <c r="G65">
        <v>1.36580002</v>
      </c>
      <c r="H65">
        <v>9.9000003020963209E+37</v>
      </c>
      <c r="J65" s="2">
        <f>TREND(Calibration!$A$2:$A$4,Calibration!$B$2:$B$4,C65)</f>
        <v>419.12923393422346</v>
      </c>
      <c r="K65" s="2">
        <f>TREND(Calibration!$A$2:$A$4,Calibration!$C$2:$C$4,E65)</f>
        <v>675.44759337440837</v>
      </c>
      <c r="L65" s="2">
        <f>TREND(Calibration!$A$2:$A$4,Calibration!$D$2:$D$4,G65)</f>
        <v>522.25777288075085</v>
      </c>
    </row>
    <row r="66" spans="1:12" x14ac:dyDescent="0.25">
      <c r="A66">
        <v>318923</v>
      </c>
      <c r="B66">
        <v>14.56700039</v>
      </c>
      <c r="C66">
        <v>0.61080003000000005</v>
      </c>
      <c r="D66">
        <v>1112.14904785</v>
      </c>
      <c r="E66">
        <v>1.7659000199999999</v>
      </c>
      <c r="F66">
        <v>536.72900390999996</v>
      </c>
      <c r="G66">
        <v>1.3674000500000001</v>
      </c>
      <c r="H66">
        <v>9.9000003020963209E+37</v>
      </c>
      <c r="J66" s="2">
        <f>TREND(Calibration!$A$2:$A$4,Calibration!$B$2:$B$4,C66)</f>
        <v>421.80595864740297</v>
      </c>
      <c r="K66" s="2">
        <f>TREND(Calibration!$A$2:$A$4,Calibration!$C$2:$C$4,E66)</f>
        <v>693.0149208818699</v>
      </c>
      <c r="L66" s="2">
        <f>TREND(Calibration!$A$2:$A$4,Calibration!$D$2:$D$4,G66)</f>
        <v>522.91538503642539</v>
      </c>
    </row>
    <row r="67" spans="1:12" x14ac:dyDescent="0.25">
      <c r="A67">
        <v>323926</v>
      </c>
      <c r="B67">
        <v>14.524999619999999</v>
      </c>
      <c r="C67">
        <v>0.61729997000000003</v>
      </c>
      <c r="D67">
        <v>1039.79504395</v>
      </c>
      <c r="E67">
        <v>1.7206000100000001</v>
      </c>
      <c r="F67">
        <v>775.07501220999995</v>
      </c>
      <c r="G67">
        <v>1.36409998</v>
      </c>
      <c r="H67">
        <v>9.9000003020963209E+37</v>
      </c>
      <c r="J67" s="2">
        <f>TREND(Calibration!$A$2:$A$4,Calibration!$B$2:$B$4,C67)</f>
        <v>425.8521330734921</v>
      </c>
      <c r="K67" s="2">
        <f>TREND(Calibration!$A$2:$A$4,Calibration!$C$2:$C$4,E67)</f>
        <v>674.804383674272</v>
      </c>
      <c r="L67" s="2">
        <f>TREND(Calibration!$A$2:$A$4,Calibration!$D$2:$D$4,G67)</f>
        <v>521.55905662597263</v>
      </c>
    </row>
    <row r="68" spans="1:12" x14ac:dyDescent="0.25">
      <c r="A68">
        <v>328926</v>
      </c>
      <c r="B68">
        <v>14.324000359999999</v>
      </c>
      <c r="C68">
        <v>0.61559998999999999</v>
      </c>
      <c r="D68">
        <v>9.9000003020963209E+37</v>
      </c>
      <c r="E68">
        <v>1.70169997</v>
      </c>
      <c r="F68">
        <v>654.57098388999998</v>
      </c>
      <c r="G68">
        <v>1.36469996</v>
      </c>
      <c r="H68">
        <v>9.9000003020963209E+37</v>
      </c>
      <c r="J68" s="2">
        <f>TREND(Calibration!$A$2:$A$4,Calibration!$B$2:$B$4,C68)</f>
        <v>424.7939055204896</v>
      </c>
      <c r="K68" s="2">
        <f>TREND(Calibration!$A$2:$A$4,Calibration!$C$2:$C$4,E68)</f>
        <v>667.20659546969785</v>
      </c>
      <c r="L68" s="2">
        <f>TREND(Calibration!$A$2:$A$4,Calibration!$D$2:$D$4,G68)</f>
        <v>521.80564834060397</v>
      </c>
    </row>
    <row r="69" spans="1:12" x14ac:dyDescent="0.25">
      <c r="A69">
        <v>333923</v>
      </c>
      <c r="B69">
        <v>14.20699978</v>
      </c>
      <c r="C69">
        <v>0.61350000000000005</v>
      </c>
      <c r="D69">
        <v>679.54699706999997</v>
      </c>
      <c r="E69">
        <v>1.7114000300000001</v>
      </c>
      <c r="F69">
        <v>9.9000003020963209E+37</v>
      </c>
      <c r="G69">
        <v>1.36469996</v>
      </c>
      <c r="H69">
        <v>985.59399413999995</v>
      </c>
      <c r="J69" s="2">
        <f>TREND(Calibration!$A$2:$A$4,Calibration!$B$2:$B$4,C69)</f>
        <v>423.48667409480834</v>
      </c>
      <c r="K69" s="2">
        <f>TREND(Calibration!$A$2:$A$4,Calibration!$C$2:$C$4,E69)</f>
        <v>671.10600528320424</v>
      </c>
      <c r="L69" s="2">
        <f>TREND(Calibration!$A$2:$A$4,Calibration!$D$2:$D$4,G69)</f>
        <v>521.80564834060397</v>
      </c>
    </row>
    <row r="70" spans="1:12" x14ac:dyDescent="0.25">
      <c r="A70">
        <v>338926</v>
      </c>
      <c r="B70">
        <v>14.097000120000001</v>
      </c>
      <c r="C70">
        <v>0.61559998999999999</v>
      </c>
      <c r="D70">
        <v>1225.4260253899999</v>
      </c>
      <c r="E70">
        <v>1.7989000100000001</v>
      </c>
      <c r="F70">
        <v>1097.1739502</v>
      </c>
      <c r="G70">
        <v>1.35599995</v>
      </c>
      <c r="H70">
        <v>1304.5369873</v>
      </c>
      <c r="J70" s="2">
        <f>TREND(Calibration!$A$2:$A$4,Calibration!$B$2:$B$4,C70)</f>
        <v>424.7939055204896</v>
      </c>
      <c r="K70" s="2">
        <f>TREND(Calibration!$A$2:$A$4,Calibration!$C$2:$C$4,E70)</f>
        <v>706.28086819060923</v>
      </c>
      <c r="L70" s="2">
        <f>TREND(Calibration!$A$2:$A$4,Calibration!$D$2:$D$4,G70)</f>
        <v>518.22994517848235</v>
      </c>
    </row>
    <row r="71" spans="1:12" x14ac:dyDescent="0.25">
      <c r="A71">
        <v>343927</v>
      </c>
      <c r="B71">
        <v>13.99800014</v>
      </c>
      <c r="C71">
        <v>0.61510003000000002</v>
      </c>
      <c r="D71">
        <v>1205.4289550799999</v>
      </c>
      <c r="E71">
        <v>1.9485000400000001</v>
      </c>
      <c r="F71">
        <v>994.50299071999996</v>
      </c>
      <c r="G71">
        <v>1.36090004</v>
      </c>
      <c r="H71">
        <v>9.9000003020963209E+37</v>
      </c>
      <c r="J71" s="2">
        <f>TREND(Calibration!$A$2:$A$4,Calibration!$B$2:$B$4,C71)</f>
        <v>424.48268336058237</v>
      </c>
      <c r="K71" s="2">
        <f>TREND(Calibration!$A$2:$A$4,Calibration!$C$2:$C$4,E71)</f>
        <v>766.41985960744921</v>
      </c>
      <c r="L71" s="2">
        <f>TREND(Calibration!$A$2:$A$4,Calibration!$D$2:$D$4,G71)</f>
        <v>520.2438816346106</v>
      </c>
    </row>
    <row r="72" spans="1:12" x14ac:dyDescent="0.25">
      <c r="A72">
        <v>348926</v>
      </c>
      <c r="B72">
        <v>14.036999700000001</v>
      </c>
      <c r="C72">
        <v>0.61019999000000003</v>
      </c>
      <c r="D72">
        <v>918.34997558999999</v>
      </c>
      <c r="E72">
        <v>1.61259997</v>
      </c>
      <c r="F72">
        <v>902.62701416000004</v>
      </c>
      <c r="G72">
        <v>1.3624999499999999</v>
      </c>
      <c r="H72">
        <v>1100.7790527300001</v>
      </c>
      <c r="J72" s="2">
        <f>TREND(Calibration!$A$2:$A$4,Calibration!$B$2:$B$4,C72)</f>
        <v>421.43243727603175</v>
      </c>
      <c r="K72" s="2">
        <f>TREND(Calibration!$A$2:$A$4,Calibration!$C$2:$C$4,E72)</f>
        <v>631.38852688214183</v>
      </c>
      <c r="L72" s="2">
        <f>TREND(Calibration!$A$2:$A$4,Calibration!$D$2:$D$4,G72)</f>
        <v>520.90144447029809</v>
      </c>
    </row>
    <row r="73" spans="1:12" x14ac:dyDescent="0.25">
      <c r="A73">
        <v>353926</v>
      </c>
      <c r="B73">
        <v>14.15100002</v>
      </c>
      <c r="C73">
        <v>0.60919999999999996</v>
      </c>
      <c r="D73">
        <v>1043.93005371</v>
      </c>
      <c r="E73">
        <v>1.6898000200000001</v>
      </c>
      <c r="F73">
        <v>767.36401366999996</v>
      </c>
      <c r="G73">
        <v>1.3787000199999999</v>
      </c>
      <c r="H73">
        <v>9.9000003020963209E+37</v>
      </c>
      <c r="J73" s="2">
        <f>TREND(Calibration!$A$2:$A$4,Calibration!$B$2:$B$4,C73)</f>
        <v>420.80994938162883</v>
      </c>
      <c r="K73" s="2">
        <f>TREND(Calibration!$A$2:$A$4,Calibration!$C$2:$C$4,E73)</f>
        <v>662.42283312078109</v>
      </c>
      <c r="L73" s="2">
        <f>TREND(Calibration!$A$2:$A$4,Calibration!$D$2:$D$4,G73)</f>
        <v>527.55967147527758</v>
      </c>
    </row>
    <row r="74" spans="1:12" x14ac:dyDescent="0.25">
      <c r="A74">
        <v>358938</v>
      </c>
      <c r="B74">
        <v>14.33199978</v>
      </c>
      <c r="C74">
        <v>0.61080003000000005</v>
      </c>
      <c r="D74">
        <v>1161.5200195299999</v>
      </c>
      <c r="E74">
        <v>1.8502000599999999</v>
      </c>
      <c r="F74">
        <v>685.35498046999999</v>
      </c>
      <c r="G74">
        <v>1.38740003</v>
      </c>
      <c r="H74">
        <v>9.9000003020963209E+37</v>
      </c>
      <c r="J74" s="2">
        <f>TREND(Calibration!$A$2:$A$4,Calibration!$B$2:$B$4,C74)</f>
        <v>421.80595864740297</v>
      </c>
      <c r="K74" s="2">
        <f>TREND(Calibration!$A$2:$A$4,Calibration!$C$2:$C$4,E74)</f>
        <v>726.90341262882521</v>
      </c>
      <c r="L74" s="2">
        <f>TREND(Calibration!$A$2:$A$4,Calibration!$D$2:$D$4,G74)</f>
        <v>531.1353746373992</v>
      </c>
    </row>
    <row r="75" spans="1:12" x14ac:dyDescent="0.25">
      <c r="A75">
        <v>363927</v>
      </c>
      <c r="B75">
        <v>14.442999840000001</v>
      </c>
      <c r="C75">
        <v>0.61400001999999998</v>
      </c>
      <c r="D75">
        <v>1358.3859863299999</v>
      </c>
      <c r="E75">
        <v>1.88530004</v>
      </c>
      <c r="F75">
        <v>887.96502685999997</v>
      </c>
      <c r="G75">
        <v>1.4056999699999999</v>
      </c>
      <c r="H75">
        <v>9.9000003020963209E+37</v>
      </c>
      <c r="J75" s="2">
        <f>TREND(Calibration!$A$2:$A$4,Calibration!$B$2:$B$4,C75)</f>
        <v>423.7979336043627</v>
      </c>
      <c r="K75" s="2">
        <f>TREND(Calibration!$A$2:$A$4,Calibration!$C$2:$C$4,E75)</f>
        <v>741.01355282031625</v>
      </c>
      <c r="L75" s="2">
        <f>TREND(Calibration!$A$2:$A$4,Calibration!$D$2:$D$4,G75)</f>
        <v>538.65664798359467</v>
      </c>
    </row>
    <row r="76" spans="1:12" x14ac:dyDescent="0.25">
      <c r="A76">
        <v>368927</v>
      </c>
      <c r="B76">
        <v>14.501000400000001</v>
      </c>
      <c r="C76">
        <v>0.61019999000000003</v>
      </c>
      <c r="D76">
        <v>515.16998291000004</v>
      </c>
      <c r="E76">
        <v>1.8495999599999999</v>
      </c>
      <c r="F76">
        <v>9.9000003020963209E+37</v>
      </c>
      <c r="G76">
        <v>1.41869998</v>
      </c>
      <c r="H76">
        <v>1168.7280273399999</v>
      </c>
      <c r="J76" s="2">
        <f>TREND(Calibration!$A$2:$A$4,Calibration!$B$2:$B$4,C76)</f>
        <v>421.43243727603175</v>
      </c>
      <c r="K76" s="2">
        <f>TREND(Calibration!$A$2:$A$4,Calibration!$C$2:$C$4,E76)</f>
        <v>726.66217331390499</v>
      </c>
      <c r="L76" s="2">
        <f>TREND(Calibration!$A$2:$A$4,Calibration!$D$2:$D$4,G76)</f>
        <v>543.99965067722519</v>
      </c>
    </row>
    <row r="77" spans="1:12" x14ac:dyDescent="0.25">
      <c r="A77">
        <v>373926</v>
      </c>
      <c r="B77">
        <v>14.37199974</v>
      </c>
      <c r="C77">
        <v>0.61129999000000002</v>
      </c>
      <c r="D77">
        <v>958.84197998000002</v>
      </c>
      <c r="E77">
        <v>2.0538001100000001</v>
      </c>
      <c r="F77">
        <v>9.9000003020963209E+37</v>
      </c>
      <c r="G77">
        <v>1.4025000299999999</v>
      </c>
      <c r="H77">
        <v>9.9000003020963209E+37</v>
      </c>
      <c r="J77" s="2">
        <f>TREND(Calibration!$A$2:$A$4,Calibration!$B$2:$B$4,C77)</f>
        <v>422.11718080731021</v>
      </c>
      <c r="K77" s="2">
        <f>TREND(Calibration!$A$2:$A$4,Calibration!$C$2:$C$4,E77)</f>
        <v>808.75033244173028</v>
      </c>
      <c r="L77" s="2">
        <f>TREND(Calibration!$A$2:$A$4,Calibration!$D$2:$D$4,G77)</f>
        <v>537.34147299223275</v>
      </c>
    </row>
    <row r="78" spans="1:12" x14ac:dyDescent="0.25">
      <c r="A78">
        <v>378926</v>
      </c>
      <c r="B78">
        <v>14.20300007</v>
      </c>
      <c r="C78">
        <v>0.61240000000000006</v>
      </c>
      <c r="D78">
        <v>1204.0119628899999</v>
      </c>
      <c r="E78">
        <v>2.04029989</v>
      </c>
      <c r="F78">
        <v>1334.38793945</v>
      </c>
      <c r="G78">
        <v>1.4127000599999999</v>
      </c>
      <c r="H78">
        <v>9.9000003020963209E+37</v>
      </c>
      <c r="J78" s="2">
        <f>TREND(Calibration!$A$2:$A$4,Calibration!$B$2:$B$4,C78)</f>
        <v>422.80193056352988</v>
      </c>
      <c r="K78" s="2">
        <f>TREND(Calibration!$A$2:$A$4,Calibration!$C$2:$C$4,E78)</f>
        <v>803.32326391303116</v>
      </c>
      <c r="L78" s="2">
        <f>TREND(Calibration!$A$2:$A$4,Calibration!$D$2:$D$4,G78)</f>
        <v>541.533684210925</v>
      </c>
    </row>
    <row r="79" spans="1:12" x14ac:dyDescent="0.25">
      <c r="A79">
        <v>383928</v>
      </c>
      <c r="B79">
        <v>14.053000450000001</v>
      </c>
      <c r="C79">
        <v>0.61460000000000004</v>
      </c>
      <c r="D79">
        <v>960.78302001999998</v>
      </c>
      <c r="E79">
        <v>1.87390006</v>
      </c>
      <c r="F79">
        <v>1296.8339843700001</v>
      </c>
      <c r="G79">
        <v>1.4095</v>
      </c>
      <c r="H79">
        <v>9.9000003020963209E+37</v>
      </c>
      <c r="J79" s="2">
        <f>TREND(Calibration!$A$2:$A$4,Calibration!$B$2:$B$4,C79)</f>
        <v>424.17141762608674</v>
      </c>
      <c r="K79" s="2">
        <f>TREND(Calibration!$A$2:$A$4,Calibration!$C$2:$C$4,E79)</f>
        <v>736.43077767400007</v>
      </c>
      <c r="L79" s="2">
        <f>TREND(Calibration!$A$2:$A$4,Calibration!$D$2:$D$4,G79)</f>
        <v>540.21845989957603</v>
      </c>
    </row>
    <row r="80" spans="1:12" x14ac:dyDescent="0.25">
      <c r="A80">
        <v>388927</v>
      </c>
      <c r="B80">
        <v>13.92700005</v>
      </c>
      <c r="C80">
        <v>0.61240000000000006</v>
      </c>
      <c r="D80">
        <v>9.9000003020963209E+37</v>
      </c>
      <c r="E80">
        <v>1.9608999499999999</v>
      </c>
      <c r="F80">
        <v>1294.0460205100001</v>
      </c>
      <c r="G80">
        <v>1.4111000300000001</v>
      </c>
      <c r="H80">
        <v>9.9000003020963209E+37</v>
      </c>
      <c r="J80" s="2">
        <f>TREND(Calibration!$A$2:$A$4,Calibration!$B$2:$B$4,C80)</f>
        <v>422.80193056352988</v>
      </c>
      <c r="K80" s="2">
        <f>TREND(Calibration!$A$2:$A$4,Calibration!$C$2:$C$4,E80)</f>
        <v>771.40460513898131</v>
      </c>
      <c r="L80" s="2">
        <f>TREND(Calibration!$A$2:$A$4,Calibration!$D$2:$D$4,G80)</f>
        <v>540.87607205525057</v>
      </c>
    </row>
    <row r="81" spans="1:12" x14ac:dyDescent="0.25">
      <c r="A81">
        <v>393926</v>
      </c>
      <c r="B81">
        <v>13.98200035</v>
      </c>
      <c r="C81">
        <v>0.60970002000000001</v>
      </c>
      <c r="D81">
        <v>900.52600098000005</v>
      </c>
      <c r="E81">
        <v>1.87989998</v>
      </c>
      <c r="F81">
        <v>1146.1290283200001</v>
      </c>
      <c r="G81">
        <v>1.40900004</v>
      </c>
      <c r="H81">
        <v>9.9000003020963209E+37</v>
      </c>
      <c r="J81" s="2">
        <f>TREND(Calibration!$A$2:$A$4,Calibration!$B$2:$B$4,C81)</f>
        <v>421.1212088911833</v>
      </c>
      <c r="K81" s="2">
        <f>TREND(Calibration!$A$2:$A$4,Calibration!$C$2:$C$4,E81)</f>
        <v>738.84273666479532</v>
      </c>
      <c r="L81" s="2">
        <f>TREND(Calibration!$A$2:$A$4,Calibration!$D$2:$D$4,G81)</f>
        <v>540.01297639404743</v>
      </c>
    </row>
    <row r="82" spans="1:12" x14ac:dyDescent="0.25">
      <c r="A82">
        <v>398927</v>
      </c>
      <c r="B82">
        <v>14.05000019</v>
      </c>
      <c r="C82">
        <v>0.61510003000000002</v>
      </c>
      <c r="D82">
        <v>677.29998779000005</v>
      </c>
      <c r="E82">
        <v>1.8372000500000001</v>
      </c>
      <c r="F82">
        <v>955.93798828000001</v>
      </c>
      <c r="G82">
        <v>1.4095</v>
      </c>
      <c r="H82">
        <v>1321.2569580100001</v>
      </c>
      <c r="J82" s="2">
        <f>TREND(Calibration!$A$2:$A$4,Calibration!$B$2:$B$4,C82)</f>
        <v>424.48268336058237</v>
      </c>
      <c r="K82" s="2">
        <f>TREND(Calibration!$A$2:$A$4,Calibration!$C$2:$C$4,E82)</f>
        <v>721.67742778237277</v>
      </c>
      <c r="L82" s="2">
        <f>TREND(Calibration!$A$2:$A$4,Calibration!$D$2:$D$4,G82)</f>
        <v>540.21845989957603</v>
      </c>
    </row>
    <row r="83" spans="1:12" x14ac:dyDescent="0.25">
      <c r="A83">
        <v>403927</v>
      </c>
      <c r="B83">
        <v>14.18299961</v>
      </c>
      <c r="C83">
        <v>0.61019999000000003</v>
      </c>
      <c r="D83">
        <v>808.51300048999997</v>
      </c>
      <c r="E83">
        <v>1.89450002</v>
      </c>
      <c r="F83">
        <v>801.98498534999999</v>
      </c>
      <c r="G83">
        <v>1.4019000500000001</v>
      </c>
      <c r="H83">
        <v>9.9000003020963209E+37</v>
      </c>
      <c r="J83" s="2">
        <f>TREND(Calibration!$A$2:$A$4,Calibration!$B$2:$B$4,C83)</f>
        <v>421.43243727603175</v>
      </c>
      <c r="K83" s="2">
        <f>TREND(Calibration!$A$2:$A$4,Calibration!$C$2:$C$4,E83)</f>
        <v>744.71193121138401</v>
      </c>
      <c r="L83" s="2">
        <f>TREND(Calibration!$A$2:$A$4,Calibration!$D$2:$D$4,G83)</f>
        <v>537.09488127760142</v>
      </c>
    </row>
    <row r="84" spans="1:12" x14ac:dyDescent="0.25">
      <c r="A84">
        <v>408928</v>
      </c>
      <c r="B84">
        <v>14.307000159999999</v>
      </c>
      <c r="C84">
        <v>0.60919999999999996</v>
      </c>
      <c r="D84">
        <v>1347.2020263700001</v>
      </c>
      <c r="E84">
        <v>1.9096000200000001</v>
      </c>
      <c r="F84">
        <v>465.13400268999999</v>
      </c>
      <c r="G84">
        <v>1.4003000299999999</v>
      </c>
      <c r="H84">
        <v>9.9000003020963209E+37</v>
      </c>
      <c r="J84" s="2">
        <f>TREND(Calibration!$A$2:$A$4,Calibration!$B$2:$B$4,C84)</f>
        <v>420.80994938162883</v>
      </c>
      <c r="K84" s="2">
        <f>TREND(Calibration!$A$2:$A$4,Calibration!$C$2:$C$4,E84)</f>
        <v>750.78210894058827</v>
      </c>
      <c r="L84" s="2">
        <f>TREND(Calibration!$A$2:$A$4,Calibration!$D$2:$D$4,G84)</f>
        <v>536.43727323192581</v>
      </c>
    </row>
    <row r="85" spans="1:12" x14ac:dyDescent="0.25">
      <c r="A85">
        <v>413927</v>
      </c>
      <c r="B85">
        <v>14.43599987</v>
      </c>
      <c r="C85">
        <v>0.61189996999999996</v>
      </c>
      <c r="D85">
        <v>554.55902100000003</v>
      </c>
      <c r="E85">
        <v>1.90900004</v>
      </c>
      <c r="F85">
        <v>1258.89099121</v>
      </c>
      <c r="G85">
        <v>1.4170999500000001</v>
      </c>
      <c r="H85">
        <v>1176.1560058600001</v>
      </c>
      <c r="J85" s="2">
        <f>TREND(Calibration!$A$2:$A$4,Calibration!$B$2:$B$4,C85)</f>
        <v>422.49066482903419</v>
      </c>
      <c r="K85" s="2">
        <f>TREND(Calibration!$A$2:$A$4,Calibration!$C$2:$C$4,E85)</f>
        <v>750.54091786549111</v>
      </c>
      <c r="L85" s="2">
        <f>TREND(Calibration!$A$2:$A$4,Calibration!$D$2:$D$4,G85)</f>
        <v>543.34203852155076</v>
      </c>
    </row>
    <row r="86" spans="1:12" x14ac:dyDescent="0.25">
      <c r="A86">
        <v>418927</v>
      </c>
      <c r="B86">
        <v>14.32900047</v>
      </c>
      <c r="C86">
        <v>0.60970002000000001</v>
      </c>
      <c r="D86">
        <v>9.9000003020963209E+37</v>
      </c>
      <c r="E86">
        <v>1.6497999400000001</v>
      </c>
      <c r="F86">
        <v>585.72302246000004</v>
      </c>
      <c r="G86">
        <v>1.4019000500000001</v>
      </c>
      <c r="H86">
        <v>9.9000003020963209E+37</v>
      </c>
      <c r="J86" s="2">
        <f>TREND(Calibration!$A$2:$A$4,Calibration!$B$2:$B$4,C86)</f>
        <v>421.1212088911833</v>
      </c>
      <c r="K86" s="2">
        <f>TREND(Calibration!$A$2:$A$4,Calibration!$C$2:$C$4,E86)</f>
        <v>646.34285995638459</v>
      </c>
      <c r="L86" s="2">
        <f>TREND(Calibration!$A$2:$A$4,Calibration!$D$2:$D$4,G86)</f>
        <v>537.09488127760142</v>
      </c>
    </row>
    <row r="87" spans="1:12" x14ac:dyDescent="0.25">
      <c r="A87">
        <v>423928</v>
      </c>
      <c r="B87">
        <v>14.20300007</v>
      </c>
      <c r="C87">
        <v>0.61240000000000006</v>
      </c>
      <c r="D87">
        <v>633.41601562000005</v>
      </c>
      <c r="E87">
        <v>1.7848000500000001</v>
      </c>
      <c r="F87">
        <v>1092.9119873</v>
      </c>
      <c r="G87">
        <v>1.4046000199999999</v>
      </c>
      <c r="H87">
        <v>1160.7540283200001</v>
      </c>
      <c r="J87" s="2">
        <f>TREND(Calibration!$A$2:$A$4,Calibration!$B$2:$B$4,C87)</f>
        <v>422.80193056352988</v>
      </c>
      <c r="K87" s="2">
        <f>TREND(Calibration!$A$2:$A$4,Calibration!$C$2:$C$4,E87)</f>
        <v>700.61270506645883</v>
      </c>
      <c r="L87" s="2">
        <f>TREND(Calibration!$A$2:$A$4,Calibration!$D$2:$D$4,G87)</f>
        <v>538.20456865343579</v>
      </c>
    </row>
    <row r="88" spans="1:12" x14ac:dyDescent="0.25">
      <c r="A88">
        <v>428927</v>
      </c>
      <c r="B88">
        <v>14.06000042</v>
      </c>
      <c r="C88">
        <v>0.61619997000000004</v>
      </c>
      <c r="D88">
        <v>1197.5610351600001</v>
      </c>
      <c r="E88">
        <v>1.6574000099999999</v>
      </c>
      <c r="F88">
        <v>1019.60400391</v>
      </c>
      <c r="G88">
        <v>1.3997999400000001</v>
      </c>
      <c r="H88">
        <v>1290.3520507799999</v>
      </c>
      <c r="J88" s="2">
        <f>TREND(Calibration!$A$2:$A$4,Calibration!$B$2:$B$4,C88)</f>
        <v>425.16738954221364</v>
      </c>
      <c r="K88" s="2">
        <f>TREND(Calibration!$A$2:$A$4,Calibration!$C$2:$C$4,E88)</f>
        <v>649.39807688713904</v>
      </c>
      <c r="L88" s="2">
        <f>TREND(Calibration!$A$2:$A$4,Calibration!$D$2:$D$4,G88)</f>
        <v>536.23173629641144</v>
      </c>
    </row>
    <row r="89" spans="1:12" x14ac:dyDescent="0.25">
      <c r="A89">
        <v>433927</v>
      </c>
      <c r="B89">
        <v>13.885000229999999</v>
      </c>
      <c r="C89">
        <v>0.61559998999999999</v>
      </c>
      <c r="D89">
        <v>1134.89099121</v>
      </c>
      <c r="E89">
        <v>1.7648999700000001</v>
      </c>
      <c r="F89">
        <v>1191.4930419899999</v>
      </c>
      <c r="G89">
        <v>1.40840006</v>
      </c>
      <c r="H89">
        <v>9.9000003020963209E+37</v>
      </c>
      <c r="J89" s="2">
        <f>TREND(Calibration!$A$2:$A$4,Calibration!$B$2:$B$4,C89)</f>
        <v>424.7939055204896</v>
      </c>
      <c r="K89" s="2">
        <f>TREND(Calibration!$A$2:$A$4,Calibration!$C$2:$C$4,E89)</f>
        <v>692.61290225683081</v>
      </c>
      <c r="L89" s="2">
        <f>TREND(Calibration!$A$2:$A$4,Calibration!$D$2:$D$4,G89)</f>
        <v>539.76638467941609</v>
      </c>
    </row>
    <row r="90" spans="1:12" x14ac:dyDescent="0.25">
      <c r="A90">
        <v>438927</v>
      </c>
      <c r="B90">
        <v>13.855999949999999</v>
      </c>
      <c r="C90">
        <v>0.61780000000000002</v>
      </c>
      <c r="D90">
        <v>987.42999268000005</v>
      </c>
      <c r="E90">
        <v>1.7432999600000001</v>
      </c>
      <c r="F90">
        <v>9.9000003020963209E+37</v>
      </c>
      <c r="G90">
        <v>1.4354000099999999</v>
      </c>
      <c r="H90">
        <v>9.9000003020963209E+37</v>
      </c>
      <c r="J90" s="2">
        <f>TREND(Calibration!$A$2:$A$4,Calibration!$B$2:$B$4,C90)</f>
        <v>426.16339880798773</v>
      </c>
      <c r="K90" s="2">
        <f>TREND(Calibration!$A$2:$A$4,Calibration!$C$2:$C$4,E90)</f>
        <v>683.92973009440777</v>
      </c>
      <c r="L90" s="2">
        <f>TREND(Calibration!$A$2:$A$4,Calibration!$D$2:$D$4,G90)</f>
        <v>550.86336118773329</v>
      </c>
    </row>
    <row r="91" spans="1:12" x14ac:dyDescent="0.25">
      <c r="A91">
        <v>443927</v>
      </c>
      <c r="B91">
        <v>13.98499966</v>
      </c>
      <c r="C91">
        <v>0.61290001999999999</v>
      </c>
      <c r="D91">
        <v>1084.6459960899999</v>
      </c>
      <c r="E91">
        <v>1.65310001</v>
      </c>
      <c r="F91">
        <v>9.9000003020963209E+37</v>
      </c>
      <c r="G91">
        <v>1.43920004</v>
      </c>
      <c r="H91">
        <v>9.9000003020963209E+37</v>
      </c>
      <c r="J91" s="2">
        <f>TREND(Calibration!$A$2:$A$4,Calibration!$B$2:$B$4,C91)</f>
        <v>423.11319007308424</v>
      </c>
      <c r="K91" s="2">
        <f>TREND(Calibration!$A$2:$A$4,Calibration!$C$2:$C$4,E91)</f>
        <v>647.6694832291538</v>
      </c>
      <c r="L91" s="2">
        <f>TREND(Calibration!$A$2:$A$4,Calibration!$D$2:$D$4,G91)</f>
        <v>552.42517310371466</v>
      </c>
    </row>
    <row r="92" spans="1:12" x14ac:dyDescent="0.25">
      <c r="A92">
        <v>448928</v>
      </c>
      <c r="B92">
        <v>14.15400028</v>
      </c>
      <c r="C92">
        <v>0.60919999999999996</v>
      </c>
      <c r="D92">
        <v>994.39898682</v>
      </c>
      <c r="E92">
        <v>1.7740000499999999</v>
      </c>
      <c r="F92">
        <v>1278.6300048799999</v>
      </c>
      <c r="G92">
        <v>1.4386999600000001</v>
      </c>
      <c r="H92">
        <v>9.9000003020963209E+37</v>
      </c>
      <c r="J92" s="2">
        <f>TREND(Calibration!$A$2:$A$4,Calibration!$B$2:$B$4,C92)</f>
        <v>420.80994938162883</v>
      </c>
      <c r="K92" s="2">
        <f>TREND(Calibration!$A$2:$A$4,Calibration!$C$2:$C$4,E92)</f>
        <v>696.27112099523981</v>
      </c>
      <c r="L92" s="2">
        <f>TREND(Calibration!$A$2:$A$4,Calibration!$D$2:$D$4,G92)</f>
        <v>552.21964027819911</v>
      </c>
    </row>
    <row r="93" spans="1:12" x14ac:dyDescent="0.25">
      <c r="A93">
        <v>453928</v>
      </c>
      <c r="B93">
        <v>14.34899998</v>
      </c>
      <c r="C93">
        <v>0.61669998999999998</v>
      </c>
      <c r="D93">
        <v>464.26501465000001</v>
      </c>
      <c r="E93">
        <v>1.8906999799999999</v>
      </c>
      <c r="F93">
        <v>9.9000003020963209E+37</v>
      </c>
      <c r="G93">
        <v>1.4376000200000001</v>
      </c>
      <c r="H93">
        <v>1299.48498535</v>
      </c>
      <c r="J93" s="2">
        <f>TREND(Calibration!$A$2:$A$4,Calibration!$B$2:$B$4,C93)</f>
        <v>425.47864905176806</v>
      </c>
      <c r="K93" s="2">
        <f>TREND(Calibration!$A$2:$A$4,Calibration!$C$2:$C$4,E93)</f>
        <v>743.18432073601412</v>
      </c>
      <c r="L93" s="2">
        <f>TREND(Calibration!$A$2:$A$4,Calibration!$D$2:$D$4,G93)</f>
        <v>551.76756505803917</v>
      </c>
    </row>
    <row r="94" spans="1:12" x14ac:dyDescent="0.25">
      <c r="A94">
        <v>458928</v>
      </c>
      <c r="B94">
        <v>14.397000309999999</v>
      </c>
      <c r="C94">
        <v>0.62209999999999999</v>
      </c>
      <c r="D94">
        <v>1217.7180175799999</v>
      </c>
      <c r="E94">
        <v>1.87390006</v>
      </c>
      <c r="F94">
        <v>1215.82299805</v>
      </c>
      <c r="G94">
        <v>1.43920004</v>
      </c>
      <c r="H94">
        <v>9.9000003020963209E+37</v>
      </c>
      <c r="J94" s="2">
        <f>TREND(Calibration!$A$2:$A$4,Calibration!$B$2:$B$4,C94)</f>
        <v>428.84012352116713</v>
      </c>
      <c r="K94" s="2">
        <f>TREND(Calibration!$A$2:$A$4,Calibration!$C$2:$C$4,E94)</f>
        <v>736.43077767400007</v>
      </c>
      <c r="L94" s="2">
        <f>TREND(Calibration!$A$2:$A$4,Calibration!$D$2:$D$4,G94)</f>
        <v>552.42517310371466</v>
      </c>
    </row>
    <row r="95" spans="1:12" x14ac:dyDescent="0.25">
      <c r="A95">
        <v>463927</v>
      </c>
      <c r="B95">
        <v>14.37800026</v>
      </c>
      <c r="C95">
        <v>0.62</v>
      </c>
      <c r="D95">
        <v>1333.5340576200001</v>
      </c>
      <c r="E95">
        <v>1.84529996</v>
      </c>
      <c r="F95">
        <v>9.9000003020963209E+37</v>
      </c>
      <c r="G95">
        <v>1.4457000499999999</v>
      </c>
      <c r="H95">
        <v>9.9000003020963209E+37</v>
      </c>
      <c r="J95" s="2">
        <f>TREND(Calibration!$A$2:$A$4,Calibration!$B$2:$B$4,C95)</f>
        <v>427.53288587054459</v>
      </c>
      <c r="K95" s="2">
        <f>TREND(Calibration!$A$2:$A$4,Calibration!$C$2:$C$4,E95)</f>
        <v>724.93357965591974</v>
      </c>
      <c r="L95" s="2">
        <f>TREND(Calibration!$A$2:$A$4,Calibration!$D$2:$D$4,G95)</f>
        <v>555.09667650552933</v>
      </c>
    </row>
    <row r="96" spans="1:12" x14ac:dyDescent="0.25">
      <c r="A96">
        <v>468927</v>
      </c>
      <c r="B96">
        <v>14.289999959999999</v>
      </c>
      <c r="C96">
        <v>0.62540001000000001</v>
      </c>
      <c r="D96">
        <v>531.50799560999997</v>
      </c>
      <c r="E96">
        <v>1.7119</v>
      </c>
      <c r="F96">
        <v>9.9000003020963209E+37</v>
      </c>
      <c r="G96">
        <v>1.4467999899999999</v>
      </c>
      <c r="H96">
        <v>9.9000003020963209E+37</v>
      </c>
      <c r="J96" s="2">
        <f>TREND(Calibration!$A$2:$A$4,Calibration!$B$2:$B$4,C96)</f>
        <v>430.89436033994372</v>
      </c>
      <c r="K96" s="2">
        <f>TREND(Calibration!$A$2:$A$4,Calibration!$C$2:$C$4,E96)</f>
        <v>671.30699248580481</v>
      </c>
      <c r="L96" s="2">
        <f>TREND(Calibration!$A$2:$A$4,Calibration!$D$2:$D$4,G96)</f>
        <v>555.54875172568927</v>
      </c>
    </row>
    <row r="97" spans="1:12" x14ac:dyDescent="0.25">
      <c r="A97">
        <v>473938</v>
      </c>
      <c r="B97">
        <v>14.086000439999999</v>
      </c>
      <c r="C97">
        <v>0.61830001999999995</v>
      </c>
      <c r="D97">
        <v>1070.73596191</v>
      </c>
      <c r="E97">
        <v>1.8550000200000001</v>
      </c>
      <c r="F97">
        <v>1212.33300781</v>
      </c>
      <c r="G97">
        <v>1.4457000499999999</v>
      </c>
      <c r="H97">
        <v>9.9000003020963209E+37</v>
      </c>
      <c r="J97" s="2">
        <f>TREND(Calibration!$A$2:$A$4,Calibration!$B$2:$B$4,C97)</f>
        <v>426.47465831754209</v>
      </c>
      <c r="K97" s="2">
        <f>TREND(Calibration!$A$2:$A$4,Calibration!$C$2:$C$4,E97)</f>
        <v>728.83298946942602</v>
      </c>
      <c r="L97" s="2">
        <f>TREND(Calibration!$A$2:$A$4,Calibration!$D$2:$D$4,G97)</f>
        <v>555.09667650552933</v>
      </c>
    </row>
    <row r="98" spans="1:12" x14ac:dyDescent="0.25">
      <c r="A98">
        <v>478928</v>
      </c>
      <c r="B98">
        <v>14.00800037</v>
      </c>
      <c r="C98">
        <v>0.61669998999999998</v>
      </c>
      <c r="D98">
        <v>732.48199463000003</v>
      </c>
      <c r="E98">
        <v>1.8329000499999999</v>
      </c>
      <c r="F98">
        <v>9.9000003020963209E+37</v>
      </c>
      <c r="G98">
        <v>1.4203000100000001</v>
      </c>
      <c r="H98">
        <v>9.9000003020963209E+37</v>
      </c>
      <c r="J98" s="2">
        <f>TREND(Calibration!$A$2:$A$4,Calibration!$B$2:$B$4,C98)</f>
        <v>425.47864905176806</v>
      </c>
      <c r="K98" s="2">
        <f>TREND(Calibration!$A$2:$A$4,Calibration!$C$2:$C$4,E98)</f>
        <v>719.94883412438742</v>
      </c>
      <c r="L98" s="2">
        <f>TREND(Calibration!$A$2:$A$4,Calibration!$D$2:$D$4,G98)</f>
        <v>544.65726283289973</v>
      </c>
    </row>
    <row r="99" spans="1:12" x14ac:dyDescent="0.25">
      <c r="A99">
        <v>483928</v>
      </c>
      <c r="B99">
        <v>13.90799999</v>
      </c>
      <c r="C99">
        <v>0.61890000000000001</v>
      </c>
      <c r="D99">
        <v>9.9000003020963209E+37</v>
      </c>
      <c r="E99">
        <v>2.0369999399999998</v>
      </c>
      <c r="F99">
        <v>1216.7010498</v>
      </c>
      <c r="G99">
        <v>1.42460001</v>
      </c>
      <c r="H99">
        <v>9.9000003020963209E+37</v>
      </c>
      <c r="J99" s="2">
        <f>TREND(Calibration!$A$2:$A$4,Calibration!$B$2:$B$4,C99)</f>
        <v>426.84814233926619</v>
      </c>
      <c r="K99" s="2">
        <f>TREND(Calibration!$A$2:$A$4,Calibration!$C$2:$C$4,E99)</f>
        <v>801.99668888008489</v>
      </c>
      <c r="L99" s="2">
        <f>TREND(Calibration!$A$2:$A$4,Calibration!$D$2:$D$4,G99)</f>
        <v>546.42456236440864</v>
      </c>
    </row>
    <row r="100" spans="1:12" x14ac:dyDescent="0.25">
      <c r="A100">
        <v>488938</v>
      </c>
      <c r="B100">
        <v>13.897999759999999</v>
      </c>
      <c r="C100">
        <v>0.61510003000000002</v>
      </c>
      <c r="D100">
        <v>1035.51501465</v>
      </c>
      <c r="E100">
        <v>1.9581999800000001</v>
      </c>
      <c r="F100">
        <v>1084.2729492200001</v>
      </c>
      <c r="G100">
        <v>1.43110001</v>
      </c>
      <c r="H100">
        <v>9.9000003020963209E+37</v>
      </c>
      <c r="J100" s="2">
        <f>TREND(Calibration!$A$2:$A$4,Calibration!$B$2:$B$4,C100)</f>
        <v>424.48268336058237</v>
      </c>
      <c r="K100" s="2">
        <f>TREND(Calibration!$A$2:$A$4,Calibration!$C$2:$C$4,E100)</f>
        <v>770.31922118113243</v>
      </c>
      <c r="L100" s="2">
        <f>TREND(Calibration!$A$2:$A$4,Calibration!$D$2:$D$4,G100)</f>
        <v>549.09606165622438</v>
      </c>
    </row>
    <row r="101" spans="1:12" x14ac:dyDescent="0.25">
      <c r="A101">
        <v>493928</v>
      </c>
      <c r="B101">
        <v>14.036999700000001</v>
      </c>
      <c r="C101">
        <v>0.61619997000000004</v>
      </c>
      <c r="D101">
        <v>683.35302734000004</v>
      </c>
      <c r="E101">
        <v>1.91009998</v>
      </c>
      <c r="F101">
        <v>9.9000003020963209E+37</v>
      </c>
      <c r="G101">
        <v>1.4213999500000001</v>
      </c>
      <c r="H101">
        <v>1196.73498535</v>
      </c>
      <c r="J101" s="2">
        <f>TREND(Calibration!$A$2:$A$4,Calibration!$B$2:$B$4,C101)</f>
        <v>425.16738954221364</v>
      </c>
      <c r="K101" s="2">
        <f>TREND(Calibration!$A$2:$A$4,Calibration!$C$2:$C$4,E101)</f>
        <v>750.98309212320373</v>
      </c>
      <c r="L101" s="2">
        <f>TREND(Calibration!$A$2:$A$4,Calibration!$D$2:$D$4,G101)</f>
        <v>545.10933805305967</v>
      </c>
    </row>
    <row r="102" spans="1:12" x14ac:dyDescent="0.25">
      <c r="A102">
        <v>498928</v>
      </c>
      <c r="B102">
        <v>14.196000099999999</v>
      </c>
      <c r="C102">
        <v>0.61510003000000002</v>
      </c>
      <c r="D102">
        <v>1346.1719970700001</v>
      </c>
      <c r="E102">
        <v>2.04029989</v>
      </c>
      <c r="F102">
        <v>1208.33496094</v>
      </c>
      <c r="G102">
        <v>1.42999995</v>
      </c>
      <c r="H102">
        <v>9.9000003020963209E+37</v>
      </c>
      <c r="J102" s="2">
        <f>TREND(Calibration!$A$2:$A$4,Calibration!$B$2:$B$4,C102)</f>
        <v>424.48268336058237</v>
      </c>
      <c r="K102" s="2">
        <f>TREND(Calibration!$A$2:$A$4,Calibration!$C$2:$C$4,E102)</f>
        <v>803.32326391303116</v>
      </c>
      <c r="L102" s="2">
        <f>TREND(Calibration!$A$2:$A$4,Calibration!$D$2:$D$4,G102)</f>
        <v>548.6439371160775</v>
      </c>
    </row>
    <row r="103" spans="1:12" x14ac:dyDescent="0.25">
      <c r="A103">
        <v>503923</v>
      </c>
      <c r="B103">
        <v>14.36299992</v>
      </c>
      <c r="C103">
        <v>0.60699999000000004</v>
      </c>
      <c r="D103">
        <v>1234.85900879</v>
      </c>
      <c r="E103">
        <v>2.1008000400000002</v>
      </c>
      <c r="F103">
        <v>1091.4310302700001</v>
      </c>
      <c r="G103">
        <v>1.4376000200000001</v>
      </c>
      <c r="H103">
        <v>9.9000003020963209E+37</v>
      </c>
      <c r="J103" s="2">
        <f>TREND(Calibration!$A$2:$A$4,Calibration!$B$2:$B$4,C103)</f>
        <v>419.44045609413075</v>
      </c>
      <c r="K103" s="2">
        <f>TREND(Calibration!$A$2:$A$4,Calibration!$C$2:$C$4,E103)</f>
        <v>827.64423498213819</v>
      </c>
      <c r="L103" s="2">
        <f>TREND(Calibration!$A$2:$A$4,Calibration!$D$2:$D$4,G103)</f>
        <v>551.76756505803917</v>
      </c>
    </row>
    <row r="104" spans="1:12" x14ac:dyDescent="0.25">
      <c r="A104">
        <v>508923</v>
      </c>
      <c r="B104">
        <v>14.43000031</v>
      </c>
      <c r="C104">
        <v>0.61240000000000006</v>
      </c>
      <c r="D104">
        <v>987.30603026999995</v>
      </c>
      <c r="E104">
        <v>1.7956000599999999</v>
      </c>
      <c r="F104">
        <v>815.89898682</v>
      </c>
      <c r="G104">
        <v>1.43700004</v>
      </c>
      <c r="H104">
        <v>9.9000003020963209E+37</v>
      </c>
      <c r="J104" s="2">
        <f>TREND(Calibration!$A$2:$A$4,Calibration!$B$2:$B$4,C104)</f>
        <v>422.80193056352988</v>
      </c>
      <c r="K104" s="2">
        <f>TREND(Calibration!$A$2:$A$4,Calibration!$C$2:$C$4,E104)</f>
        <v>704.95429315766296</v>
      </c>
      <c r="L104" s="2">
        <f>TREND(Calibration!$A$2:$A$4,Calibration!$D$2:$D$4,G104)</f>
        <v>551.52097334340772</v>
      </c>
    </row>
    <row r="105" spans="1:12" x14ac:dyDescent="0.25">
      <c r="A105">
        <v>513923</v>
      </c>
      <c r="B105">
        <v>14.46500015</v>
      </c>
      <c r="C105">
        <v>0.61780000000000002</v>
      </c>
      <c r="D105">
        <v>1053.0350341799999</v>
      </c>
      <c r="E105">
        <v>1.89230001</v>
      </c>
      <c r="F105">
        <v>574.31597899999997</v>
      </c>
      <c r="G105">
        <v>1.4337999800000001</v>
      </c>
      <c r="H105">
        <v>9.9000003020963209E+37</v>
      </c>
      <c r="J105" s="2">
        <f>TREND(Calibration!$A$2:$A$4,Calibration!$B$2:$B$4,C105)</f>
        <v>426.16339880798773</v>
      </c>
      <c r="K105" s="2">
        <f>TREND(Calibration!$A$2:$A$4,Calibration!$C$2:$C$4,E105)</f>
        <v>743.82753043615048</v>
      </c>
      <c r="L105" s="2">
        <f>TREND(Calibration!$A$2:$A$4,Calibration!$D$2:$D$4,G105)</f>
        <v>550.20574903205886</v>
      </c>
    </row>
    <row r="106" spans="1:12" x14ac:dyDescent="0.25">
      <c r="A106">
        <v>518926</v>
      </c>
      <c r="B106">
        <v>14.37699986</v>
      </c>
      <c r="C106">
        <v>0.61830001999999995</v>
      </c>
      <c r="D106">
        <v>648.30401611000002</v>
      </c>
      <c r="E106">
        <v>2.0262000599999999</v>
      </c>
      <c r="F106">
        <v>1152.6920166</v>
      </c>
      <c r="G106">
        <v>1.44780004</v>
      </c>
      <c r="H106">
        <v>9.9000003020963209E+37</v>
      </c>
      <c r="J106" s="2">
        <f>TREND(Calibration!$A$2:$A$4,Calibration!$B$2:$B$4,C106)</f>
        <v>426.47465831754209</v>
      </c>
      <c r="K106" s="2">
        <f>TREND(Calibration!$A$2:$A$4,Calibration!$C$2:$C$4,E106)</f>
        <v>797.65515304868904</v>
      </c>
      <c r="L106" s="2">
        <f>TREND(Calibration!$A$2:$A$4,Calibration!$D$2:$D$4,G106)</f>
        <v>555.95977216673248</v>
      </c>
    </row>
    <row r="107" spans="1:12" x14ac:dyDescent="0.25">
      <c r="A107">
        <v>523926</v>
      </c>
      <c r="B107">
        <v>14.20300007</v>
      </c>
      <c r="C107">
        <v>0.61619997000000004</v>
      </c>
      <c r="D107">
        <v>1235.7110595700001</v>
      </c>
      <c r="E107">
        <v>2.17470002</v>
      </c>
      <c r="F107">
        <v>9.9000003020963209E+37</v>
      </c>
      <c r="G107">
        <v>1.45159996</v>
      </c>
      <c r="H107">
        <v>9.9000003020963209E+37</v>
      </c>
      <c r="J107" s="2">
        <f>TREND(Calibration!$A$2:$A$4,Calibration!$B$2:$B$4,C107)</f>
        <v>425.16738954221364</v>
      </c>
      <c r="K107" s="2">
        <f>TREND(Calibration!$A$2:$A$4,Calibration!$C$2:$C$4,E107)</f>
        <v>857.35191794800812</v>
      </c>
      <c r="L107" s="2">
        <f>TREND(Calibration!$A$2:$A$4,Calibration!$D$2:$D$4,G107)</f>
        <v>557.52153887272573</v>
      </c>
    </row>
    <row r="108" spans="1:12" x14ac:dyDescent="0.25">
      <c r="A108">
        <v>528926</v>
      </c>
      <c r="B108">
        <v>14.053000450000001</v>
      </c>
      <c r="C108">
        <v>0.61940002000000005</v>
      </c>
      <c r="D108">
        <v>1174.1529541</v>
      </c>
      <c r="E108">
        <v>2.06299996</v>
      </c>
      <c r="F108">
        <v>9.9000003020963209E+37</v>
      </c>
      <c r="G108">
        <v>1.4635000199999999</v>
      </c>
      <c r="H108">
        <v>9.9000003020963209E+37</v>
      </c>
      <c r="J108" s="2">
        <f>TREND(Calibration!$A$2:$A$4,Calibration!$B$2:$B$4,C108)</f>
        <v>427.15940184882061</v>
      </c>
      <c r="K108" s="2">
        <f>TREND(Calibration!$A$2:$A$4,Calibration!$C$2:$C$4,E108)</f>
        <v>812.44865857298987</v>
      </c>
      <c r="L108" s="2">
        <f>TREND(Calibration!$A$2:$A$4,Calibration!$D$2:$D$4,G108)</f>
        <v>562.41246223619737</v>
      </c>
    </row>
    <row r="109" spans="1:12" x14ac:dyDescent="0.25">
      <c r="A109">
        <v>533923</v>
      </c>
      <c r="B109">
        <v>13.96800041</v>
      </c>
      <c r="C109">
        <v>0.61559998999999999</v>
      </c>
      <c r="D109">
        <v>913.73797606999995</v>
      </c>
      <c r="E109">
        <v>1.7999999499999999</v>
      </c>
      <c r="F109">
        <v>1323.56799316</v>
      </c>
      <c r="G109">
        <v>1.45650005</v>
      </c>
      <c r="H109">
        <v>9.9000003020963209E+37</v>
      </c>
      <c r="J109" s="2">
        <f>TREND(Calibration!$A$2:$A$4,Calibration!$B$2:$B$4,C109)</f>
        <v>424.7939055204896</v>
      </c>
      <c r="K109" s="2">
        <f>TREND(Calibration!$A$2:$A$4,Calibration!$C$2:$C$4,E109)</f>
        <v>706.72304244832173</v>
      </c>
      <c r="L109" s="2">
        <f>TREND(Calibration!$A$2:$A$4,Calibration!$D$2:$D$4,G109)</f>
        <v>559.53547532885409</v>
      </c>
    </row>
    <row r="110" spans="1:12" x14ac:dyDescent="0.25">
      <c r="A110">
        <v>538923</v>
      </c>
      <c r="B110">
        <v>13.95199966</v>
      </c>
      <c r="C110">
        <v>0.61669998999999998</v>
      </c>
      <c r="D110">
        <v>739.85998534999999</v>
      </c>
      <c r="E110">
        <v>1.9149999600000001</v>
      </c>
      <c r="F110">
        <v>1311.1479492200001</v>
      </c>
      <c r="G110">
        <v>1.46619999</v>
      </c>
      <c r="H110">
        <v>9.9000003020963209E+37</v>
      </c>
      <c r="J110" s="2">
        <f>TREND(Calibration!$A$2:$A$4,Calibration!$B$2:$B$4,C110)</f>
        <v>425.47864905176806</v>
      </c>
      <c r="K110" s="2">
        <f>TREND(Calibration!$A$2:$A$4,Calibration!$C$2:$C$4,E110)</f>
        <v>752.95287685628625</v>
      </c>
      <c r="L110" s="2">
        <f>TREND(Calibration!$A$2:$A$4,Calibration!$D$2:$D$4,G110)</f>
        <v>563.52214961203185</v>
      </c>
    </row>
    <row r="111" spans="1:12" x14ac:dyDescent="0.25">
      <c r="A111">
        <v>543923</v>
      </c>
      <c r="B111">
        <v>14.11200047</v>
      </c>
      <c r="C111">
        <v>0.61290001999999999</v>
      </c>
      <c r="D111">
        <v>925.96502685999997</v>
      </c>
      <c r="E111">
        <v>1.8918000500000001</v>
      </c>
      <c r="F111">
        <v>9.9000003020963209E+37</v>
      </c>
      <c r="G111">
        <v>1.47109997</v>
      </c>
      <c r="H111">
        <v>9.9000003020963209E+37</v>
      </c>
      <c r="J111" s="2">
        <f>TREND(Calibration!$A$2:$A$4,Calibration!$B$2:$B$4,C111)</f>
        <v>423.11319007308424</v>
      </c>
      <c r="K111" s="2">
        <f>TREND(Calibration!$A$2:$A$4,Calibration!$C$2:$C$4,E111)</f>
        <v>743.62654725353514</v>
      </c>
      <c r="L111" s="2">
        <f>TREND(Calibration!$A$2:$A$4,Calibration!$D$2:$D$4,G111)</f>
        <v>565.5360408581721</v>
      </c>
    </row>
    <row r="112" spans="1:12" x14ac:dyDescent="0.25">
      <c r="A112">
        <v>548923</v>
      </c>
      <c r="B112">
        <v>14.25399971</v>
      </c>
      <c r="C112">
        <v>0.61400001999999998</v>
      </c>
      <c r="D112">
        <v>803.86297606999995</v>
      </c>
      <c r="E112">
        <v>1.8286000499999999</v>
      </c>
      <c r="F112">
        <v>9.9000003020963209E+37</v>
      </c>
      <c r="G112">
        <v>1.45379996</v>
      </c>
      <c r="H112">
        <v>9.9000003020963209E+37</v>
      </c>
      <c r="J112" s="2">
        <f>TREND(Calibration!$A$2:$A$4,Calibration!$B$2:$B$4,C112)</f>
        <v>423.7979336043627</v>
      </c>
      <c r="K112" s="2">
        <f>TREND(Calibration!$A$2:$A$4,Calibration!$C$2:$C$4,E112)</f>
        <v>718.22024046640217</v>
      </c>
      <c r="L112" s="2">
        <f>TREND(Calibration!$A$2:$A$4,Calibration!$D$2:$D$4,G112)</f>
        <v>558.42573863303267</v>
      </c>
    </row>
    <row r="113" spans="1:12" x14ac:dyDescent="0.25">
      <c r="A113">
        <v>553923</v>
      </c>
      <c r="B113">
        <v>14.44999981</v>
      </c>
      <c r="C113">
        <v>0.61290001999999999</v>
      </c>
      <c r="D113">
        <v>885.07098388999998</v>
      </c>
      <c r="E113">
        <v>1.8382999900000001</v>
      </c>
      <c r="F113">
        <v>9.9000003020963209E+37</v>
      </c>
      <c r="G113">
        <v>1.4549000299999999</v>
      </c>
      <c r="H113">
        <v>9.9000003020963209E+37</v>
      </c>
      <c r="J113" s="2">
        <f>TREND(Calibration!$A$2:$A$4,Calibration!$B$2:$B$4,C113)</f>
        <v>423.11319007308424</v>
      </c>
      <c r="K113" s="2">
        <f>TREND(Calibration!$A$2:$A$4,Calibration!$C$2:$C$4,E113)</f>
        <v>722.11960204008551</v>
      </c>
      <c r="L113" s="2">
        <f>TREND(Calibration!$A$2:$A$4,Calibration!$D$2:$D$4,G113)</f>
        <v>558.87786728317838</v>
      </c>
    </row>
    <row r="114" spans="1:12" x14ac:dyDescent="0.25">
      <c r="A114">
        <v>558923</v>
      </c>
      <c r="B114">
        <v>14.56200027</v>
      </c>
      <c r="C114">
        <v>0.61460000000000004</v>
      </c>
      <c r="D114">
        <v>1040.1280517600001</v>
      </c>
      <c r="E114">
        <v>1.99489999</v>
      </c>
      <c r="F114">
        <v>9.9000003020963209E+37</v>
      </c>
      <c r="G114">
        <v>1.4376000200000001</v>
      </c>
      <c r="H114">
        <v>9.9000003020963209E+37</v>
      </c>
      <c r="J114" s="2">
        <f>TREND(Calibration!$A$2:$A$4,Calibration!$B$2:$B$4,C114)</f>
        <v>424.17141762608674</v>
      </c>
      <c r="K114" s="2">
        <f>TREND(Calibration!$A$2:$A$4,Calibration!$C$2:$C$4,E114)</f>
        <v>785.07257107275973</v>
      </c>
      <c r="L114" s="2">
        <f>TREND(Calibration!$A$2:$A$4,Calibration!$D$2:$D$4,G114)</f>
        <v>551.76756505803917</v>
      </c>
    </row>
    <row r="115" spans="1:12" x14ac:dyDescent="0.25">
      <c r="A115">
        <v>563923</v>
      </c>
      <c r="B115">
        <v>14.510000229999999</v>
      </c>
      <c r="C115">
        <v>0.61619997000000004</v>
      </c>
      <c r="D115">
        <v>829.47198486000002</v>
      </c>
      <c r="E115">
        <v>1.7946000099999999</v>
      </c>
      <c r="F115">
        <v>9.9000003020963209E+37</v>
      </c>
      <c r="G115">
        <v>1.43490005</v>
      </c>
      <c r="H115">
        <v>9.9000003020963209E+37</v>
      </c>
      <c r="J115" s="2">
        <f>TREND(Calibration!$A$2:$A$4,Calibration!$B$2:$B$4,C115)</f>
        <v>425.16738954221364</v>
      </c>
      <c r="K115" s="2">
        <f>TREND(Calibration!$A$2:$A$4,Calibration!$C$2:$C$4,E115)</f>
        <v>704.55227453262376</v>
      </c>
      <c r="L115" s="2">
        <f>TREND(Calibration!$A$2:$A$4,Calibration!$D$2:$D$4,G115)</f>
        <v>550.65787768220468</v>
      </c>
    </row>
    <row r="116" spans="1:12" x14ac:dyDescent="0.25">
      <c r="A116">
        <v>568923</v>
      </c>
      <c r="B116">
        <v>14.39299965</v>
      </c>
      <c r="C116">
        <v>0.62050002999999998</v>
      </c>
      <c r="D116">
        <v>662.71301270000004</v>
      </c>
      <c r="E116">
        <v>1.83239996</v>
      </c>
      <c r="F116">
        <v>9.9000003020963209E+37</v>
      </c>
      <c r="G116">
        <v>1.4294999799999999</v>
      </c>
      <c r="H116">
        <v>1273.6719970700001</v>
      </c>
      <c r="J116" s="2">
        <f>TREND(Calibration!$A$2:$A$4,Calibration!$B$2:$B$4,C116)</f>
        <v>427.84415160504022</v>
      </c>
      <c r="K116" s="2">
        <f>TREND(Calibration!$A$2:$A$4,Calibration!$C$2:$C$4,E116)</f>
        <v>719.74779868196379</v>
      </c>
      <c r="L116" s="2">
        <f>TREND(Calibration!$A$2:$A$4,Calibration!$D$2:$D$4,G116)</f>
        <v>548.43844950054984</v>
      </c>
    </row>
    <row r="117" spans="1:12" x14ac:dyDescent="0.25">
      <c r="A117">
        <v>573938</v>
      </c>
      <c r="B117">
        <v>14.22099972</v>
      </c>
      <c r="C117">
        <v>0.62809998</v>
      </c>
      <c r="D117">
        <v>1177.3110351600001</v>
      </c>
      <c r="E117">
        <v>1.8415000399999999</v>
      </c>
      <c r="F117">
        <v>9.9000003020963209E+37</v>
      </c>
      <c r="G117">
        <v>1.42680001</v>
      </c>
      <c r="H117">
        <v>9.9000003020963209E+37</v>
      </c>
      <c r="J117" s="2">
        <f>TREND(Calibration!$A$2:$A$4,Calibration!$B$2:$B$4,C117)</f>
        <v>432.57507578734908</v>
      </c>
      <c r="K117" s="2">
        <f>TREND(Calibration!$A$2:$A$4,Calibration!$C$2:$C$4,E117)</f>
        <v>723.40601742037279</v>
      </c>
      <c r="L117" s="2">
        <f>TREND(Calibration!$A$2:$A$4,Calibration!$D$2:$D$4,G117)</f>
        <v>547.32876212471547</v>
      </c>
    </row>
    <row r="118" spans="1:12" x14ac:dyDescent="0.25">
      <c r="A118">
        <v>578927</v>
      </c>
      <c r="B118">
        <v>14.02999973</v>
      </c>
      <c r="C118">
        <v>0.62209999999999999</v>
      </c>
      <c r="D118">
        <v>826.28497314000003</v>
      </c>
      <c r="E118">
        <v>1.9230999900000001</v>
      </c>
      <c r="F118">
        <v>9.9000003020963209E+37</v>
      </c>
      <c r="G118">
        <v>1.4386999600000001</v>
      </c>
      <c r="H118">
        <v>9.9000003020963209E+37</v>
      </c>
      <c r="J118" s="2">
        <f>TREND(Calibration!$A$2:$A$4,Calibration!$B$2:$B$4,C118)</f>
        <v>428.84012352116713</v>
      </c>
      <c r="K118" s="2">
        <f>TREND(Calibration!$A$2:$A$4,Calibration!$C$2:$C$4,E118)</f>
        <v>756.20907696965617</v>
      </c>
      <c r="L118" s="2">
        <f>TREND(Calibration!$A$2:$A$4,Calibration!$D$2:$D$4,G118)</f>
        <v>552.21964027819911</v>
      </c>
    </row>
    <row r="119" spans="1:12" x14ac:dyDescent="0.25">
      <c r="A119">
        <v>583927</v>
      </c>
      <c r="B119">
        <v>13.87699986</v>
      </c>
      <c r="C119">
        <v>0.62050002999999998</v>
      </c>
      <c r="D119">
        <v>643.58801270000004</v>
      </c>
      <c r="E119">
        <v>1.8776999700000001</v>
      </c>
      <c r="F119">
        <v>1361.5489502</v>
      </c>
      <c r="G119">
        <v>1.43429995</v>
      </c>
      <c r="H119">
        <v>9.9000003020963209E+37</v>
      </c>
      <c r="J119" s="2">
        <f>TREND(Calibration!$A$2:$A$4,Calibration!$B$2:$B$4,C119)</f>
        <v>427.84415160504022</v>
      </c>
      <c r="K119" s="2">
        <f>TREND(Calibration!$A$2:$A$4,Calibration!$C$2:$C$4,E119)</f>
        <v>737.95833588956179</v>
      </c>
      <c r="L119" s="2">
        <f>TREND(Calibration!$A$2:$A$4,Calibration!$D$2:$D$4,G119)</f>
        <v>550.41123664758641</v>
      </c>
    </row>
    <row r="120" spans="1:12" x14ac:dyDescent="0.25">
      <c r="A120">
        <v>588923</v>
      </c>
      <c r="B120">
        <v>13.894000050000001</v>
      </c>
      <c r="C120">
        <v>0.62429999999999997</v>
      </c>
      <c r="D120">
        <v>706.91900635000002</v>
      </c>
      <c r="E120">
        <v>1.9381999999999999</v>
      </c>
      <c r="F120">
        <v>1014.0380249</v>
      </c>
      <c r="G120">
        <v>1.4419000099999999</v>
      </c>
      <c r="H120">
        <v>9.9000003020963209E+37</v>
      </c>
      <c r="J120" s="2">
        <f>TREND(Calibration!$A$2:$A$4,Calibration!$B$2:$B$4,C120)</f>
        <v>430.20961058372404</v>
      </c>
      <c r="K120" s="2">
        <f>TREND(Calibration!$A$2:$A$4,Calibration!$C$2:$C$4,E120)</f>
        <v>762.27925871884565</v>
      </c>
      <c r="L120" s="2">
        <f>TREND(Calibration!$A$2:$A$4,Calibration!$D$2:$D$4,G120)</f>
        <v>553.53486047954902</v>
      </c>
    </row>
    <row r="121" spans="1:12" x14ac:dyDescent="0.25">
      <c r="A121">
        <v>593927</v>
      </c>
      <c r="B121">
        <v>14.059000019999999</v>
      </c>
      <c r="C121">
        <v>0.61940002000000005</v>
      </c>
      <c r="D121">
        <v>971.75897216999999</v>
      </c>
      <c r="E121">
        <v>1.84800005</v>
      </c>
      <c r="F121">
        <v>714.07702637</v>
      </c>
      <c r="G121">
        <v>1.4429999600000001</v>
      </c>
      <c r="H121">
        <v>9.9000003020963209E+37</v>
      </c>
      <c r="J121" s="2">
        <f>TREND(Calibration!$A$2:$A$4,Calibration!$B$2:$B$4,C121)</f>
        <v>427.15940184882061</v>
      </c>
      <c r="K121" s="2">
        <f>TREND(Calibration!$A$2:$A$4,Calibration!$C$2:$C$4,E121)</f>
        <v>726.01901185359168</v>
      </c>
      <c r="L121" s="2">
        <f>TREND(Calibration!$A$2:$A$4,Calibration!$D$2:$D$4,G121)</f>
        <v>553.98693980970802</v>
      </c>
    </row>
    <row r="122" spans="1:12" x14ac:dyDescent="0.25">
      <c r="A122">
        <v>598927</v>
      </c>
      <c r="B122">
        <v>14.26299953</v>
      </c>
      <c r="C122">
        <v>0.62159997</v>
      </c>
      <c r="D122">
        <v>898.15899658000001</v>
      </c>
      <c r="E122">
        <v>1.82640004</v>
      </c>
      <c r="F122">
        <v>947.84497069999998</v>
      </c>
      <c r="G122">
        <v>1.45220006</v>
      </c>
      <c r="H122">
        <v>1289.83300781</v>
      </c>
      <c r="J122" s="2">
        <f>TREND(Calibration!$A$2:$A$4,Calibration!$B$2:$B$4,C122)</f>
        <v>428.52885778667149</v>
      </c>
      <c r="K122" s="2">
        <f>TREND(Calibration!$A$2:$A$4,Calibration!$C$2:$C$4,E122)</f>
        <v>717.33583969116864</v>
      </c>
      <c r="L122" s="2">
        <f>TREND(Calibration!$A$2:$A$4,Calibration!$D$2:$D$4,G122)</f>
        <v>557.76817990734401</v>
      </c>
    </row>
    <row r="123" spans="1:12" x14ac:dyDescent="0.25">
      <c r="A123">
        <v>603927</v>
      </c>
      <c r="B123">
        <v>14.411999700000001</v>
      </c>
      <c r="C123">
        <v>0.62429999999999997</v>
      </c>
      <c r="D123">
        <v>1260.9539794899999</v>
      </c>
      <c r="E123">
        <v>1.88419998</v>
      </c>
      <c r="F123">
        <v>897.38702393000005</v>
      </c>
      <c r="G123">
        <v>1.4386999600000001</v>
      </c>
      <c r="H123">
        <v>9.9000003020963209E+37</v>
      </c>
      <c r="J123" s="2">
        <f>TREND(Calibration!$A$2:$A$4,Calibration!$B$2:$B$4,C123)</f>
        <v>430.20961058372404</v>
      </c>
      <c r="K123" s="2">
        <f>TREND(Calibration!$A$2:$A$4,Calibration!$C$2:$C$4,E123)</f>
        <v>740.57133032278057</v>
      </c>
      <c r="L123" s="2">
        <f>TREND(Calibration!$A$2:$A$4,Calibration!$D$2:$D$4,G123)</f>
        <v>552.21964027819911</v>
      </c>
    </row>
    <row r="124" spans="1:12" x14ac:dyDescent="0.25">
      <c r="A124">
        <v>608927</v>
      </c>
      <c r="B124">
        <v>14.51299953</v>
      </c>
      <c r="C124">
        <v>0.62099998999999995</v>
      </c>
      <c r="D124">
        <v>1038.4350585899999</v>
      </c>
      <c r="E124">
        <v>1.71080005</v>
      </c>
      <c r="F124">
        <v>9.9000003020963209E+37</v>
      </c>
      <c r="G124">
        <v>1.4531999799999999</v>
      </c>
      <c r="H124">
        <v>1295.9040527300001</v>
      </c>
      <c r="J124" s="2">
        <f>TREND(Calibration!$A$2:$A$4,Calibration!$B$2:$B$4,C124)</f>
        <v>428.15537376494746</v>
      </c>
      <c r="K124" s="2">
        <f>TREND(Calibration!$A$2:$A$4,Calibration!$C$2:$C$4,E124)</f>
        <v>670.86481420810696</v>
      </c>
      <c r="L124" s="2">
        <f>TREND(Calibration!$A$2:$A$4,Calibration!$D$2:$D$4,G124)</f>
        <v>558.17914691840133</v>
      </c>
    </row>
    <row r="125" spans="1:12" x14ac:dyDescent="0.25">
      <c r="A125">
        <v>613927</v>
      </c>
      <c r="B125">
        <v>14.49699974</v>
      </c>
      <c r="C125">
        <v>0.62269998000000004</v>
      </c>
      <c r="D125">
        <v>1100.72497559</v>
      </c>
      <c r="E125">
        <v>1.76970005</v>
      </c>
      <c r="F125">
        <v>9.9000003020963209E+37</v>
      </c>
      <c r="G125">
        <v>1.4602999699999999</v>
      </c>
      <c r="H125">
        <v>1352.8530273399999</v>
      </c>
      <c r="J125" s="2">
        <f>TREND(Calibration!$A$2:$A$4,Calibration!$B$2:$B$4,C125)</f>
        <v>429.21360754289117</v>
      </c>
      <c r="K125" s="2">
        <f>TREND(Calibration!$A$2:$A$4,Calibration!$C$2:$C$4,E125)</f>
        <v>694.54252733725457</v>
      </c>
      <c r="L125" s="2">
        <f>TREND(Calibration!$A$2:$A$4,Calibration!$D$2:$D$4,G125)</f>
        <v>561.09724203484734</v>
      </c>
    </row>
    <row r="126" spans="1:12" x14ac:dyDescent="0.25">
      <c r="A126">
        <v>618927</v>
      </c>
      <c r="B126">
        <v>14.411999700000001</v>
      </c>
      <c r="C126">
        <v>0.62159997</v>
      </c>
      <c r="D126">
        <v>1186.34997559</v>
      </c>
      <c r="E126">
        <v>1.7832000299999999</v>
      </c>
      <c r="F126">
        <v>935.39697265999996</v>
      </c>
      <c r="G126">
        <v>1.4623999599999999</v>
      </c>
      <c r="H126">
        <v>9.9000003020963209E+37</v>
      </c>
      <c r="J126" s="2">
        <f>TREND(Calibration!$A$2:$A$4,Calibration!$B$2:$B$4,C126)</f>
        <v>428.52885778667149</v>
      </c>
      <c r="K126" s="2">
        <f>TREND(Calibration!$A$2:$A$4,Calibration!$C$2:$C$4,E126)</f>
        <v>699.96949938630769</v>
      </c>
      <c r="L126" s="2">
        <f>TREND(Calibration!$A$2:$A$4,Calibration!$D$2:$D$4,G126)</f>
        <v>561.96033769605049</v>
      </c>
    </row>
    <row r="127" spans="1:12" x14ac:dyDescent="0.25">
      <c r="A127">
        <v>623927</v>
      </c>
      <c r="B127">
        <v>14.23400021</v>
      </c>
      <c r="C127">
        <v>0.62</v>
      </c>
      <c r="D127">
        <v>1334.8079834</v>
      </c>
      <c r="E127">
        <v>1.7622</v>
      </c>
      <c r="F127">
        <v>599.75201416000004</v>
      </c>
      <c r="G127">
        <v>1.4558999500000001</v>
      </c>
      <c r="H127">
        <v>9.9000003020963209E+37</v>
      </c>
      <c r="J127" s="2">
        <f>TREND(Calibration!$A$2:$A$4,Calibration!$B$2:$B$4,C127)</f>
        <v>427.53288587054459</v>
      </c>
      <c r="K127" s="2">
        <f>TREND(Calibration!$A$2:$A$4,Calibration!$C$2:$C$4,E127)</f>
        <v>691.52751829898182</v>
      </c>
      <c r="L127" s="2">
        <f>TREND(Calibration!$A$2:$A$4,Calibration!$D$2:$D$4,G127)</f>
        <v>559.28883429423581</v>
      </c>
    </row>
    <row r="128" spans="1:12" x14ac:dyDescent="0.25">
      <c r="A128">
        <v>628938</v>
      </c>
      <c r="B128">
        <v>14.13300037</v>
      </c>
      <c r="C128">
        <v>0.62269998000000004</v>
      </c>
      <c r="D128">
        <v>820.52697753999996</v>
      </c>
      <c r="E128">
        <v>2.02570009</v>
      </c>
      <c r="F128">
        <v>1007.7869873</v>
      </c>
      <c r="G128">
        <v>1.4688999700000001</v>
      </c>
      <c r="H128">
        <v>1232.58300781</v>
      </c>
      <c r="J128" s="2">
        <f>TREND(Calibration!$A$2:$A$4,Calibration!$B$2:$B$4,C128)</f>
        <v>429.21360754289117</v>
      </c>
      <c r="K128" s="2">
        <f>TREND(Calibration!$A$2:$A$4,Calibration!$C$2:$C$4,E128)</f>
        <v>797.45416584608836</v>
      </c>
      <c r="L128" s="2">
        <f>TREND(Calibration!$A$2:$A$4,Calibration!$D$2:$D$4,G128)</f>
        <v>564.63184109786516</v>
      </c>
    </row>
    <row r="129" spans="1:12" x14ac:dyDescent="0.25">
      <c r="A129">
        <v>633928</v>
      </c>
      <c r="B129">
        <v>13.97399998</v>
      </c>
      <c r="C129">
        <v>0.62589996999999997</v>
      </c>
      <c r="D129">
        <v>1313.2480468700001</v>
      </c>
      <c r="E129">
        <v>2.1612000500000002</v>
      </c>
      <c r="F129">
        <v>912.93597411999997</v>
      </c>
      <c r="G129">
        <v>1.4678000200000001</v>
      </c>
      <c r="H129">
        <v>9.9000003020963209E+37</v>
      </c>
      <c r="J129" s="2">
        <f>TREND(Calibration!$A$2:$A$4,Calibration!$B$2:$B$4,C129)</f>
        <v>431.20558249985095</v>
      </c>
      <c r="K129" s="2">
        <f>TREND(Calibration!$A$2:$A$4,Calibration!$C$2:$C$4,E129)</f>
        <v>851.92494991894034</v>
      </c>
      <c r="L129" s="2">
        <f>TREND(Calibration!$A$2:$A$4,Calibration!$D$2:$D$4,G129)</f>
        <v>564.17976176770628</v>
      </c>
    </row>
    <row r="130" spans="1:12" x14ac:dyDescent="0.25">
      <c r="A130">
        <v>638928</v>
      </c>
      <c r="B130">
        <v>13.95199966</v>
      </c>
      <c r="C130">
        <v>0.62639999000000002</v>
      </c>
      <c r="D130">
        <v>905.64001465000001</v>
      </c>
      <c r="E130">
        <v>2.01920009</v>
      </c>
      <c r="F130">
        <v>9.9000003020963209E+37</v>
      </c>
      <c r="G130">
        <v>1.46570003</v>
      </c>
      <c r="H130">
        <v>1308.94494629</v>
      </c>
      <c r="J130" s="2">
        <f>TREND(Calibration!$A$2:$A$4,Calibration!$B$2:$B$4,C130)</f>
        <v>431.51684200940537</v>
      </c>
      <c r="K130" s="2">
        <f>TREND(Calibration!$A$2:$A$4,Calibration!$C$2:$C$4,E130)</f>
        <v>794.84117543285481</v>
      </c>
      <c r="L130" s="2">
        <f>TREND(Calibration!$A$2:$A$4,Calibration!$D$2:$D$4,G130)</f>
        <v>563.31666610650313</v>
      </c>
    </row>
    <row r="131" spans="1:12" x14ac:dyDescent="0.25">
      <c r="A131">
        <v>643928</v>
      </c>
      <c r="B131">
        <v>14.097999570000001</v>
      </c>
      <c r="C131">
        <v>0.62480002999999995</v>
      </c>
      <c r="D131">
        <v>9.9000003020963209E+37</v>
      </c>
      <c r="E131">
        <v>1.9430999799999999</v>
      </c>
      <c r="F131">
        <v>9.9000003020963209E+37</v>
      </c>
      <c r="G131">
        <v>1.4586000400000001</v>
      </c>
      <c r="H131">
        <v>1341.7969970700001</v>
      </c>
      <c r="J131" s="2">
        <f>TREND(Calibration!$A$2:$A$4,Calibration!$B$2:$B$4,C131)</f>
        <v>430.52087631821962</v>
      </c>
      <c r="K131" s="2">
        <f>TREND(Calibration!$A$2:$A$4,Calibration!$C$2:$C$4,E131)</f>
        <v>764.24904345192817</v>
      </c>
      <c r="L131" s="2">
        <f>TREND(Calibration!$A$2:$A$4,Calibration!$D$2:$D$4,G131)</f>
        <v>560.39857099005712</v>
      </c>
    </row>
    <row r="132" spans="1:12" x14ac:dyDescent="0.25">
      <c r="A132">
        <v>648928</v>
      </c>
      <c r="B132">
        <v>14.291999819999999</v>
      </c>
      <c r="C132">
        <v>0.62480002999999995</v>
      </c>
      <c r="D132">
        <v>982.75799560999997</v>
      </c>
      <c r="E132">
        <v>1.95869994</v>
      </c>
      <c r="F132">
        <v>9.9000003020963209E+37</v>
      </c>
      <c r="G132">
        <v>1.4619</v>
      </c>
      <c r="H132">
        <v>1313.5649414100001</v>
      </c>
      <c r="J132" s="2">
        <f>TREND(Calibration!$A$2:$A$4,Calibration!$B$2:$B$4,C132)</f>
        <v>430.52087631821962</v>
      </c>
      <c r="K132" s="2">
        <f>TREND(Calibration!$A$2:$A$4,Calibration!$C$2:$C$4,E132)</f>
        <v>770.52020436374778</v>
      </c>
      <c r="L132" s="2">
        <f>TREND(Calibration!$A$2:$A$4,Calibration!$D$2:$D$4,G132)</f>
        <v>561.75485419052177</v>
      </c>
    </row>
    <row r="133" spans="1:12" x14ac:dyDescent="0.25">
      <c r="A133">
        <v>653927</v>
      </c>
      <c r="B133">
        <v>14.463999749999999</v>
      </c>
      <c r="C133">
        <v>0.62099998999999995</v>
      </c>
      <c r="D133">
        <v>1291.75</v>
      </c>
      <c r="E133">
        <v>2.0597000099999998</v>
      </c>
      <c r="F133">
        <v>1064.7180175799999</v>
      </c>
      <c r="G133">
        <v>1.45700002</v>
      </c>
      <c r="H133">
        <v>1367.2189941399999</v>
      </c>
      <c r="J133" s="2">
        <f>TREND(Calibration!$A$2:$A$4,Calibration!$B$2:$B$4,C133)</f>
        <v>428.15537376494746</v>
      </c>
      <c r="K133" s="2">
        <f>TREND(Calibration!$A$2:$A$4,Calibration!$C$2:$C$4,E133)</f>
        <v>811.1220835400436</v>
      </c>
      <c r="L133" s="2">
        <f>TREND(Calibration!$A$2:$A$4,Calibration!$D$2:$D$4,G133)</f>
        <v>559.74096294438152</v>
      </c>
    </row>
    <row r="134" spans="1:12" x14ac:dyDescent="0.25">
      <c r="A134">
        <v>658927</v>
      </c>
      <c r="B134">
        <v>14.52900028</v>
      </c>
      <c r="C134">
        <v>0.61619997000000004</v>
      </c>
      <c r="D134">
        <v>1195.5880127</v>
      </c>
      <c r="E134">
        <v>2.1229000099999999</v>
      </c>
      <c r="F134">
        <v>767.22998046999999</v>
      </c>
      <c r="G134">
        <v>1.45809996</v>
      </c>
      <c r="H134">
        <v>9.9000003020963209E+37</v>
      </c>
      <c r="J134" s="2">
        <f>TREND(Calibration!$A$2:$A$4,Calibration!$B$2:$B$4,C134)</f>
        <v>425.16738954221364</v>
      </c>
      <c r="K134" s="2">
        <f>TREND(Calibration!$A$2:$A$4,Calibration!$C$2:$C$4,E134)</f>
        <v>836.52839032717657</v>
      </c>
      <c r="L134" s="2">
        <f>TREND(Calibration!$A$2:$A$4,Calibration!$D$2:$D$4,G134)</f>
        <v>560.19303816454158</v>
      </c>
    </row>
    <row r="135" spans="1:12" x14ac:dyDescent="0.25">
      <c r="A135">
        <v>663927</v>
      </c>
      <c r="B135">
        <v>14.493000029999999</v>
      </c>
      <c r="C135">
        <v>0.62050002999999998</v>
      </c>
      <c r="D135">
        <v>1188.32299805</v>
      </c>
      <c r="E135">
        <v>2.08130002</v>
      </c>
      <c r="F135">
        <v>580.73101807</v>
      </c>
      <c r="G135">
        <v>1.46510005</v>
      </c>
      <c r="H135">
        <v>9.9000003020963209E+37</v>
      </c>
      <c r="J135" s="2">
        <f>TREND(Calibration!$A$2:$A$4,Calibration!$B$2:$B$4,C135)</f>
        <v>427.84415160504022</v>
      </c>
      <c r="K135" s="2">
        <f>TREND(Calibration!$A$2:$A$4,Calibration!$C$2:$C$4,E135)</f>
        <v>819.80525570246675</v>
      </c>
      <c r="L135" s="2">
        <f>TREND(Calibration!$A$2:$A$4,Calibration!$D$2:$D$4,G135)</f>
        <v>563.0700743918718</v>
      </c>
    </row>
    <row r="136" spans="1:12" x14ac:dyDescent="0.25">
      <c r="A136">
        <v>668937</v>
      </c>
      <c r="B136">
        <v>14.432000159999999</v>
      </c>
      <c r="C136">
        <v>0.61559998999999999</v>
      </c>
      <c r="D136">
        <v>743.00701904000005</v>
      </c>
      <c r="E136">
        <v>2.1196999500000002</v>
      </c>
      <c r="F136">
        <v>1099.20703125</v>
      </c>
      <c r="G136">
        <v>1.4726999999999999</v>
      </c>
      <c r="H136">
        <v>1237.09802246</v>
      </c>
      <c r="J136" s="2">
        <f>TREND(Calibration!$A$2:$A$4,Calibration!$B$2:$B$4,C136)</f>
        <v>424.7939055204896</v>
      </c>
      <c r="K136" s="2">
        <f>TREND(Calibration!$A$2:$A$4,Calibration!$C$2:$C$4,E136)</f>
        <v>835.24197092690406</v>
      </c>
      <c r="L136" s="2">
        <f>TREND(Calibration!$A$2:$A$4,Calibration!$D$2:$D$4,G136)</f>
        <v>566.19365301384641</v>
      </c>
    </row>
    <row r="137" spans="1:12" x14ac:dyDescent="0.25">
      <c r="A137">
        <v>673928</v>
      </c>
      <c r="B137">
        <v>14.227000240000001</v>
      </c>
      <c r="C137">
        <v>0.61780000000000002</v>
      </c>
      <c r="D137">
        <v>1126.4029541</v>
      </c>
      <c r="E137">
        <v>1.92470002</v>
      </c>
      <c r="F137">
        <v>817.28002930000002</v>
      </c>
      <c r="G137">
        <v>1.4694999500000001</v>
      </c>
      <c r="H137">
        <v>9.9000003020963209E+37</v>
      </c>
      <c r="J137" s="2">
        <f>TREND(Calibration!$A$2:$A$4,Calibration!$B$2:$B$4,C137)</f>
        <v>426.16339880798773</v>
      </c>
      <c r="K137" s="2">
        <f>TREND(Calibration!$A$2:$A$4,Calibration!$C$2:$C$4,E137)</f>
        <v>756.85228666979253</v>
      </c>
      <c r="L137" s="2">
        <f>TREND(Calibration!$A$2:$A$4,Calibration!$D$2:$D$4,G137)</f>
        <v>564.8784328124965</v>
      </c>
    </row>
    <row r="138" spans="1:12" x14ac:dyDescent="0.25">
      <c r="A138">
        <v>678928</v>
      </c>
      <c r="B138">
        <v>14.130000109999999</v>
      </c>
      <c r="C138">
        <v>0.61729997000000003</v>
      </c>
      <c r="D138">
        <v>1011.06201172</v>
      </c>
      <c r="E138">
        <v>1.8819999700000001</v>
      </c>
      <c r="F138">
        <v>9.9000003020963209E+37</v>
      </c>
      <c r="G138">
        <v>1.4683999999999999</v>
      </c>
      <c r="H138">
        <v>1267.6169433600001</v>
      </c>
      <c r="J138" s="2">
        <f>TREND(Calibration!$A$2:$A$4,Calibration!$B$2:$B$4,C138)</f>
        <v>425.8521330734921</v>
      </c>
      <c r="K138" s="2">
        <f>TREND(Calibration!$A$2:$A$4,Calibration!$C$2:$C$4,E138)</f>
        <v>739.68692954754704</v>
      </c>
      <c r="L138" s="2">
        <f>TREND(Calibration!$A$2:$A$4,Calibration!$D$2:$D$4,G138)</f>
        <v>564.42635348233762</v>
      </c>
    </row>
    <row r="139" spans="1:12" x14ac:dyDescent="0.25">
      <c r="A139">
        <v>683927</v>
      </c>
      <c r="B139">
        <v>14.06200027</v>
      </c>
      <c r="C139">
        <v>0.61619997000000004</v>
      </c>
      <c r="D139">
        <v>1082.1479492200001</v>
      </c>
      <c r="E139">
        <v>1.9641</v>
      </c>
      <c r="F139">
        <v>9.9000003020963209E+37</v>
      </c>
      <c r="G139">
        <v>1.47650003</v>
      </c>
      <c r="H139">
        <v>1362.3819580100001</v>
      </c>
      <c r="J139" s="2">
        <f>TREND(Calibration!$A$2:$A$4,Calibration!$B$2:$B$4,C139)</f>
        <v>425.16738954221364</v>
      </c>
      <c r="K139" s="2">
        <f>TREND(Calibration!$A$2:$A$4,Calibration!$C$2:$C$4,E139)</f>
        <v>772.69102051926882</v>
      </c>
      <c r="L139" s="2">
        <f>TREND(Calibration!$A$2:$A$4,Calibration!$D$2:$D$4,G139)</f>
        <v>567.75546492982778</v>
      </c>
    </row>
    <row r="140" spans="1:12" x14ac:dyDescent="0.25">
      <c r="A140">
        <v>688928</v>
      </c>
      <c r="B140">
        <v>14.03299999</v>
      </c>
      <c r="C140">
        <v>0.61350000000000005</v>
      </c>
      <c r="D140">
        <v>1354.26403809</v>
      </c>
      <c r="E140">
        <v>1.9230999900000001</v>
      </c>
      <c r="F140">
        <v>936.46997069999998</v>
      </c>
      <c r="G140">
        <v>1.4630000599999999</v>
      </c>
      <c r="H140">
        <v>1302.6459960899999</v>
      </c>
      <c r="J140" s="2">
        <f>TREND(Calibration!$A$2:$A$4,Calibration!$B$2:$B$4,C140)</f>
        <v>423.48667409480834</v>
      </c>
      <c r="K140" s="2">
        <f>TREND(Calibration!$A$2:$A$4,Calibration!$C$2:$C$4,E140)</f>
        <v>756.20907696965617</v>
      </c>
      <c r="L140" s="2">
        <f>TREND(Calibration!$A$2:$A$4,Calibration!$D$2:$D$4,G140)</f>
        <v>562.20697873066865</v>
      </c>
    </row>
    <row r="141" spans="1:12" x14ac:dyDescent="0.25">
      <c r="A141">
        <v>693927</v>
      </c>
      <c r="B141">
        <v>14.123999599999999</v>
      </c>
      <c r="C141">
        <v>0.60699999000000004</v>
      </c>
      <c r="D141">
        <v>1301.2760009799999</v>
      </c>
      <c r="E141">
        <v>1.98950005</v>
      </c>
      <c r="F141">
        <v>711.21697998000002</v>
      </c>
      <c r="G141">
        <v>1.46619999</v>
      </c>
      <c r="H141">
        <v>9.9000003020963209E+37</v>
      </c>
      <c r="J141" s="2">
        <f>TREND(Calibration!$A$2:$A$4,Calibration!$B$2:$B$4,C141)</f>
        <v>419.44045609413075</v>
      </c>
      <c r="K141" s="2">
        <f>TREND(Calibration!$A$2:$A$4,Calibration!$C$2:$C$4,E141)</f>
        <v>782.90180315706175</v>
      </c>
      <c r="L141" s="2">
        <f>TREND(Calibration!$A$2:$A$4,Calibration!$D$2:$D$4,G141)</f>
        <v>563.52214961203185</v>
      </c>
    </row>
    <row r="142" spans="1:12" x14ac:dyDescent="0.25">
      <c r="A142">
        <v>698927</v>
      </c>
      <c r="B142">
        <v>14.288999560000001</v>
      </c>
      <c r="C142">
        <v>0.60860002000000002</v>
      </c>
      <c r="D142">
        <v>1271.04296875</v>
      </c>
      <c r="E142">
        <v>1.88530004</v>
      </c>
      <c r="F142">
        <v>435.88198853</v>
      </c>
      <c r="G142">
        <v>1.47109997</v>
      </c>
      <c r="H142">
        <v>9.9000003020963209E+37</v>
      </c>
      <c r="J142" s="2">
        <f>TREND(Calibration!$A$2:$A$4,Calibration!$B$2:$B$4,C142)</f>
        <v>420.43646535990484</v>
      </c>
      <c r="K142" s="2">
        <f>TREND(Calibration!$A$2:$A$4,Calibration!$C$2:$C$4,E142)</f>
        <v>741.01355282031625</v>
      </c>
      <c r="L142" s="2">
        <f>TREND(Calibration!$A$2:$A$4,Calibration!$D$2:$D$4,G142)</f>
        <v>565.5360408581721</v>
      </c>
    </row>
    <row r="143" spans="1:12" x14ac:dyDescent="0.25">
      <c r="A143">
        <v>703927</v>
      </c>
      <c r="B143">
        <v>14.50300026</v>
      </c>
      <c r="C143">
        <v>0.61460000000000004</v>
      </c>
      <c r="D143">
        <v>716.27899170000001</v>
      </c>
      <c r="E143">
        <v>1.8690999699999999</v>
      </c>
      <c r="F143">
        <v>875.74700928000004</v>
      </c>
      <c r="G143">
        <v>1.4722000399999999</v>
      </c>
      <c r="H143">
        <v>9.9000003020963209E+37</v>
      </c>
      <c r="J143" s="2">
        <f>TREND(Calibration!$A$2:$A$4,Calibration!$B$2:$B$4,C143)</f>
        <v>424.17141762608674</v>
      </c>
      <c r="K143" s="2">
        <f>TREND(Calibration!$A$2:$A$4,Calibration!$C$2:$C$4,E143)</f>
        <v>734.50114857359108</v>
      </c>
      <c r="L143" s="2">
        <f>TREND(Calibration!$A$2:$A$4,Calibration!$D$2:$D$4,G143)</f>
        <v>565.98816950831781</v>
      </c>
    </row>
    <row r="144" spans="1:12" x14ac:dyDescent="0.25">
      <c r="A144">
        <v>708930</v>
      </c>
      <c r="B144">
        <v>14.57800007</v>
      </c>
      <c r="C144">
        <v>0.61019999000000003</v>
      </c>
      <c r="D144">
        <v>9.9000003020963209E+37</v>
      </c>
      <c r="E144">
        <v>1.9074000099999999</v>
      </c>
      <c r="F144">
        <v>831.78302001999998</v>
      </c>
      <c r="G144">
        <v>1.4726999999999999</v>
      </c>
      <c r="H144">
        <v>9.9000003020963209E+37</v>
      </c>
      <c r="J144" s="2">
        <f>TREND(Calibration!$A$2:$A$4,Calibration!$B$2:$B$4,C144)</f>
        <v>421.43243727603175</v>
      </c>
      <c r="K144" s="2">
        <f>TREND(Calibration!$A$2:$A$4,Calibration!$C$2:$C$4,E144)</f>
        <v>749.89770816535474</v>
      </c>
      <c r="L144" s="2">
        <f>TREND(Calibration!$A$2:$A$4,Calibration!$D$2:$D$4,G144)</f>
        <v>566.19365301384641</v>
      </c>
    </row>
    <row r="145" spans="1:12" x14ac:dyDescent="0.25">
      <c r="A145">
        <v>713930</v>
      </c>
      <c r="B145">
        <v>14.58100033</v>
      </c>
      <c r="C145">
        <v>0.60699999000000004</v>
      </c>
      <c r="D145">
        <v>1139.50097656</v>
      </c>
      <c r="E145">
        <v>2.0754001099999999</v>
      </c>
      <c r="F145">
        <v>917.23199463000003</v>
      </c>
      <c r="G145">
        <v>1.4726999999999999</v>
      </c>
      <c r="H145">
        <v>1348.0119628899999</v>
      </c>
      <c r="J145" s="2">
        <f>TREND(Calibration!$A$2:$A$4,Calibration!$B$2:$B$4,C145)</f>
        <v>419.44045609413075</v>
      </c>
      <c r="K145" s="2">
        <f>TREND(Calibration!$A$2:$A$4,Calibration!$C$2:$C$4,E145)</f>
        <v>817.43350058416809</v>
      </c>
      <c r="L145" s="2">
        <f>TREND(Calibration!$A$2:$A$4,Calibration!$D$2:$D$4,G145)</f>
        <v>566.19365301384641</v>
      </c>
    </row>
    <row r="146" spans="1:12" x14ac:dyDescent="0.25">
      <c r="A146">
        <v>718929</v>
      </c>
      <c r="B146">
        <v>14.477000240000001</v>
      </c>
      <c r="C146">
        <v>0.61080003000000005</v>
      </c>
      <c r="D146">
        <v>1230.8719482399999</v>
      </c>
      <c r="E146">
        <v>1.9414000499999999</v>
      </c>
      <c r="F146">
        <v>650.35101318</v>
      </c>
      <c r="G146">
        <v>1.4737999399999999</v>
      </c>
      <c r="H146">
        <v>9.9000003020963209E+37</v>
      </c>
      <c r="J146" s="2">
        <f>TREND(Calibration!$A$2:$A$4,Calibration!$B$2:$B$4,C146)</f>
        <v>421.80595864740297</v>
      </c>
      <c r="K146" s="2">
        <f>TREND(Calibration!$A$2:$A$4,Calibration!$C$2:$C$4,E146)</f>
        <v>763.56567409913305</v>
      </c>
      <c r="L146" s="2">
        <f>TREND(Calibration!$A$2:$A$4,Calibration!$D$2:$D$4,G146)</f>
        <v>566.64572823400647</v>
      </c>
    </row>
    <row r="147" spans="1:12" x14ac:dyDescent="0.25">
      <c r="A147">
        <v>723929</v>
      </c>
      <c r="B147">
        <v>14.31499958</v>
      </c>
      <c r="C147">
        <v>0.61780000000000002</v>
      </c>
      <c r="D147">
        <v>9.9000003020963209E+37</v>
      </c>
      <c r="E147">
        <v>1.9257999699999999</v>
      </c>
      <c r="F147">
        <v>393.70901488999999</v>
      </c>
      <c r="G147">
        <v>1.50189996</v>
      </c>
      <c r="H147">
        <v>9.9000003020963209E+37</v>
      </c>
      <c r="J147" s="2">
        <f>TREND(Calibration!$A$2:$A$4,Calibration!$B$2:$B$4,C147)</f>
        <v>426.16339880798773</v>
      </c>
      <c r="K147" s="2">
        <f>TREND(Calibration!$A$2:$A$4,Calibration!$C$2:$C$4,E147)</f>
        <v>757.29446494749038</v>
      </c>
      <c r="L147" s="2">
        <f>TREND(Calibration!$A$2:$A$4,Calibration!$D$2:$D$4,G147)</f>
        <v>578.19483339246949</v>
      </c>
    </row>
    <row r="148" spans="1:12" x14ac:dyDescent="0.25">
      <c r="A148">
        <v>728929</v>
      </c>
      <c r="B148">
        <v>14.1590004</v>
      </c>
      <c r="C148">
        <v>0.61890000000000001</v>
      </c>
      <c r="D148">
        <v>1270.65002441</v>
      </c>
      <c r="E148">
        <v>1.79349995</v>
      </c>
      <c r="F148">
        <v>501.92098999000001</v>
      </c>
      <c r="G148">
        <v>1.49380004</v>
      </c>
      <c r="H148">
        <v>9.9000003020963209E+37</v>
      </c>
      <c r="J148" s="2">
        <f>TREND(Calibration!$A$2:$A$4,Calibration!$B$2:$B$4,C148)</f>
        <v>426.84814233926619</v>
      </c>
      <c r="K148" s="2">
        <f>TREND(Calibration!$A$2:$A$4,Calibration!$C$2:$C$4,E148)</f>
        <v>704.11005203508819</v>
      </c>
      <c r="L148" s="2">
        <f>TREND(Calibration!$A$2:$A$4,Calibration!$D$2:$D$4,G148)</f>
        <v>574.86576715496722</v>
      </c>
    </row>
    <row r="149" spans="1:12" x14ac:dyDescent="0.25">
      <c r="A149">
        <v>733929</v>
      </c>
      <c r="B149">
        <v>14.059000019999999</v>
      </c>
      <c r="C149">
        <v>0.62319999999999998</v>
      </c>
      <c r="D149">
        <v>827.57598876999998</v>
      </c>
      <c r="E149">
        <v>1.93599999</v>
      </c>
      <c r="F149">
        <v>1270.73205566</v>
      </c>
      <c r="G149">
        <v>1.4835</v>
      </c>
      <c r="H149">
        <v>9.9000003020963209E+37</v>
      </c>
      <c r="J149" s="2">
        <f>TREND(Calibration!$A$2:$A$4,Calibration!$B$2:$B$4,C149)</f>
        <v>429.52486705244559</v>
      </c>
      <c r="K149" s="2">
        <f>TREND(Calibration!$A$2:$A$4,Calibration!$C$2:$C$4,E149)</f>
        <v>761.39485794361212</v>
      </c>
      <c r="L149" s="2">
        <f>TREND(Calibration!$A$2:$A$4,Calibration!$D$2:$D$4,G149)</f>
        <v>570.63245183717117</v>
      </c>
    </row>
    <row r="150" spans="1:12" x14ac:dyDescent="0.25">
      <c r="A150">
        <v>738930</v>
      </c>
      <c r="B150">
        <v>14.04599953</v>
      </c>
      <c r="C150">
        <v>0.61559998999999999</v>
      </c>
      <c r="D150">
        <v>1007.6420288100001</v>
      </c>
      <c r="E150">
        <v>1.98570001</v>
      </c>
      <c r="F150">
        <v>1155.5600585899999</v>
      </c>
      <c r="G150">
        <v>1.4851000299999999</v>
      </c>
      <c r="H150">
        <v>9.9000003020963209E+37</v>
      </c>
      <c r="J150" s="2">
        <f>TREND(Calibration!$A$2:$A$4,Calibration!$B$2:$B$4,C150)</f>
        <v>424.7939055204896</v>
      </c>
      <c r="K150" s="2">
        <f>TREND(Calibration!$A$2:$A$4,Calibration!$C$2:$C$4,E150)</f>
        <v>781.37419268169185</v>
      </c>
      <c r="L150" s="2">
        <f>TREND(Calibration!$A$2:$A$4,Calibration!$D$2:$D$4,G150)</f>
        <v>571.2900639928456</v>
      </c>
    </row>
    <row r="151" spans="1:12" x14ac:dyDescent="0.25">
      <c r="A151">
        <v>743930</v>
      </c>
      <c r="B151">
        <v>14.175999640000001</v>
      </c>
      <c r="C151">
        <v>0.61940002000000005</v>
      </c>
      <c r="D151">
        <v>1104.89904785</v>
      </c>
      <c r="E151">
        <v>1.9722000399999999</v>
      </c>
      <c r="F151">
        <v>877.21197510000002</v>
      </c>
      <c r="G151">
        <v>1.4830000400000001</v>
      </c>
      <c r="H151">
        <v>9.9000003020963209E+37</v>
      </c>
      <c r="J151" s="2">
        <f>TREND(Calibration!$A$2:$A$4,Calibration!$B$2:$B$4,C151)</f>
        <v>427.15940184882061</v>
      </c>
      <c r="K151" s="2">
        <f>TREND(Calibration!$A$2:$A$4,Calibration!$C$2:$C$4,E151)</f>
        <v>775.94722465262396</v>
      </c>
      <c r="L151" s="2">
        <f>TREND(Calibration!$A$2:$A$4,Calibration!$D$2:$D$4,G151)</f>
        <v>570.42696833164257</v>
      </c>
    </row>
    <row r="152" spans="1:12" x14ac:dyDescent="0.25">
      <c r="A152">
        <v>748930</v>
      </c>
      <c r="B152">
        <v>14.33100033</v>
      </c>
      <c r="C152">
        <v>0.61729997000000003</v>
      </c>
      <c r="D152">
        <v>1364.7910156200001</v>
      </c>
      <c r="E152">
        <v>1.94410002</v>
      </c>
      <c r="F152">
        <v>548.84997558999999</v>
      </c>
      <c r="G152">
        <v>1.4986000100000001</v>
      </c>
      <c r="H152">
        <v>9.9000003020963209E+37</v>
      </c>
      <c r="J152" s="2">
        <f>TREND(Calibration!$A$2:$A$4,Calibration!$B$2:$B$4,C152)</f>
        <v>425.8521330734921</v>
      </c>
      <c r="K152" s="2">
        <f>TREND(Calibration!$A$2:$A$4,Calibration!$C$2:$C$4,E152)</f>
        <v>764.65105805698204</v>
      </c>
      <c r="L152" s="2">
        <f>TREND(Calibration!$A$2:$A$4,Calibration!$D$2:$D$4,G152)</f>
        <v>576.83855430200379</v>
      </c>
    </row>
    <row r="153" spans="1:12" x14ac:dyDescent="0.25">
      <c r="A153">
        <v>753930</v>
      </c>
      <c r="B153">
        <v>14.461000439999999</v>
      </c>
      <c r="C153">
        <v>0.62370002000000002</v>
      </c>
      <c r="D153">
        <v>1206.2290039100001</v>
      </c>
      <c r="E153">
        <v>1.8900999999999999</v>
      </c>
      <c r="F153">
        <v>513.27801513999998</v>
      </c>
      <c r="G153">
        <v>1.49269998</v>
      </c>
      <c r="H153">
        <v>9.9000003020963209E+37</v>
      </c>
      <c r="J153" s="2">
        <f>TREND(Calibration!$A$2:$A$4,Calibration!$B$2:$B$4,C153)</f>
        <v>429.836126562</v>
      </c>
      <c r="K153" s="2">
        <f>TREND(Calibration!$A$2:$A$4,Calibration!$C$2:$C$4,E153)</f>
        <v>742.94312966091695</v>
      </c>
      <c r="L153" s="2">
        <f>TREND(Calibration!$A$2:$A$4,Calibration!$D$2:$D$4,G153)</f>
        <v>574.41364261482033</v>
      </c>
    </row>
    <row r="154" spans="1:12" x14ac:dyDescent="0.25">
      <c r="A154">
        <v>758927</v>
      </c>
      <c r="B154">
        <v>14.55500031</v>
      </c>
      <c r="C154">
        <v>0.62480002999999995</v>
      </c>
      <c r="D154">
        <v>1113.5610351600001</v>
      </c>
      <c r="E154">
        <v>1.9149999600000001</v>
      </c>
      <c r="F154">
        <v>708.51300048999997</v>
      </c>
      <c r="G154">
        <v>1.49269998</v>
      </c>
      <c r="H154">
        <v>9.9000003020963209E+37</v>
      </c>
      <c r="J154" s="2">
        <f>TREND(Calibration!$A$2:$A$4,Calibration!$B$2:$B$4,C154)</f>
        <v>430.52087631821962</v>
      </c>
      <c r="K154" s="2">
        <f>TREND(Calibration!$A$2:$A$4,Calibration!$C$2:$C$4,E154)</f>
        <v>752.95287685628625</v>
      </c>
      <c r="L154" s="2">
        <f>TREND(Calibration!$A$2:$A$4,Calibration!$D$2:$D$4,G154)</f>
        <v>574.41364261482033</v>
      </c>
    </row>
    <row r="155" spans="1:12" x14ac:dyDescent="0.25">
      <c r="A155">
        <v>763927</v>
      </c>
      <c r="B155">
        <v>14.588000299999999</v>
      </c>
      <c r="C155">
        <v>0.62480002999999995</v>
      </c>
      <c r="D155">
        <v>577.47302246000004</v>
      </c>
      <c r="E155">
        <v>1.88639998</v>
      </c>
      <c r="F155">
        <v>9.9000003020963209E+37</v>
      </c>
      <c r="G155">
        <v>1.4900000099999999</v>
      </c>
      <c r="H155">
        <v>9.9000003020963209E+37</v>
      </c>
      <c r="J155" s="2">
        <f>TREND(Calibration!$A$2:$A$4,Calibration!$B$2:$B$4,C155)</f>
        <v>430.52087631821962</v>
      </c>
      <c r="K155" s="2">
        <f>TREND(Calibration!$A$2:$A$4,Calibration!$C$2:$C$4,E155)</f>
        <v>741.45572707802887</v>
      </c>
      <c r="L155" s="2">
        <f>TREND(Calibration!$A$2:$A$4,Calibration!$D$2:$D$4,G155)</f>
        <v>573.30395523898585</v>
      </c>
    </row>
    <row r="156" spans="1:12" x14ac:dyDescent="0.25">
      <c r="A156">
        <v>768929</v>
      </c>
      <c r="B156">
        <v>14.493000029999999</v>
      </c>
      <c r="C156">
        <v>0.62809998</v>
      </c>
      <c r="D156">
        <v>1050.98400879</v>
      </c>
      <c r="E156">
        <v>2.1170000999999998</v>
      </c>
      <c r="F156">
        <v>9.9000003020963209E+37</v>
      </c>
      <c r="G156">
        <v>1.4818999799999999</v>
      </c>
      <c r="H156">
        <v>9.9000003020963209E+37</v>
      </c>
      <c r="J156" s="2">
        <f>TREND(Calibration!$A$2:$A$4,Calibration!$B$2:$B$4,C156)</f>
        <v>432.57507578734908</v>
      </c>
      <c r="K156" s="2">
        <f>TREND(Calibration!$A$2:$A$4,Calibration!$C$2:$C$4,E156)</f>
        <v>834.1566352088779</v>
      </c>
      <c r="L156" s="2">
        <f>TREND(Calibration!$A$2:$A$4,Calibration!$D$2:$D$4,G156)</f>
        <v>569.97484379149557</v>
      </c>
    </row>
    <row r="157" spans="1:12" x14ac:dyDescent="0.25">
      <c r="A157">
        <v>773928</v>
      </c>
      <c r="B157">
        <v>14.31200027</v>
      </c>
      <c r="C157">
        <v>0.63719999999999999</v>
      </c>
      <c r="D157">
        <v>1190.6590576200001</v>
      </c>
      <c r="E157">
        <v>2.0548999299999999</v>
      </c>
      <c r="F157">
        <v>9.9000003020963209E+37</v>
      </c>
      <c r="G157">
        <v>1.4861999800000001</v>
      </c>
      <c r="H157">
        <v>9.9000003020963209E+37</v>
      </c>
      <c r="J157" s="2">
        <f>TREND(Calibration!$A$2:$A$4,Calibration!$B$2:$B$4,C157)</f>
        <v>438.23978472326229</v>
      </c>
      <c r="K157" s="2">
        <f>TREND(Calibration!$A$2:$A$4,Calibration!$C$2:$C$4,E157)</f>
        <v>809.19245845961996</v>
      </c>
      <c r="L157" s="2">
        <f>TREND(Calibration!$A$2:$A$4,Calibration!$D$2:$D$4,G157)</f>
        <v>571.7421433230046</v>
      </c>
    </row>
    <row r="158" spans="1:12" x14ac:dyDescent="0.25">
      <c r="A158">
        <v>778928</v>
      </c>
      <c r="B158">
        <v>14.11699963</v>
      </c>
      <c r="C158">
        <v>0.62910001999999998</v>
      </c>
      <c r="D158">
        <v>1335.2709960899999</v>
      </c>
      <c r="E158">
        <v>2.0748000100000001</v>
      </c>
      <c r="F158">
        <v>938.35498046999999</v>
      </c>
      <c r="G158">
        <v>1.4894000300000001</v>
      </c>
      <c r="H158">
        <v>9.9000003020963209E+37</v>
      </c>
      <c r="J158" s="2">
        <f>TREND(Calibration!$A$2:$A$4,Calibration!$B$2:$B$4,C158)</f>
        <v>433.19759480645786</v>
      </c>
      <c r="K158" s="2">
        <f>TREND(Calibration!$A$2:$A$4,Calibration!$C$2:$C$4,E158)</f>
        <v>817.19226126924798</v>
      </c>
      <c r="L158" s="2">
        <f>TREND(Calibration!$A$2:$A$4,Calibration!$D$2:$D$4,G158)</f>
        <v>573.05736352435463</v>
      </c>
    </row>
    <row r="159" spans="1:12" x14ac:dyDescent="0.25">
      <c r="A159">
        <v>783928</v>
      </c>
      <c r="B159">
        <v>13.980999949999999</v>
      </c>
      <c r="C159">
        <v>0.63450002999999999</v>
      </c>
      <c r="D159">
        <v>1124.3389892600001</v>
      </c>
      <c r="E159">
        <v>2.0499999500000001</v>
      </c>
      <c r="F159">
        <v>976.77301024999997</v>
      </c>
      <c r="G159">
        <v>1.5055999799999999</v>
      </c>
      <c r="H159">
        <v>9.9000003020963209E+37</v>
      </c>
      <c r="J159" s="2">
        <f>TREND(Calibration!$A$2:$A$4,Calibration!$B$2:$B$4,C159)</f>
        <v>436.55906927585693</v>
      </c>
      <c r="K159" s="2">
        <f>TREND(Calibration!$A$2:$A$4,Calibration!$C$2:$C$4,E159)</f>
        <v>807.22267372653744</v>
      </c>
      <c r="L159" s="2">
        <f>TREND(Calibration!$A$2:$A$4,Calibration!$D$2:$D$4,G159)</f>
        <v>579.71554120934707</v>
      </c>
    </row>
    <row r="160" spans="1:12" x14ac:dyDescent="0.25">
      <c r="A160">
        <v>788930</v>
      </c>
      <c r="B160">
        <v>13.894000050000001</v>
      </c>
      <c r="C160">
        <v>0.63290000000000002</v>
      </c>
      <c r="D160">
        <v>1350.9260253899999</v>
      </c>
      <c r="E160">
        <v>1.9414000499999999</v>
      </c>
      <c r="F160">
        <v>984.81896973000005</v>
      </c>
      <c r="G160">
        <v>1.4861999800000001</v>
      </c>
      <c r="H160">
        <v>9.9000003020963209E+37</v>
      </c>
      <c r="J160" s="2">
        <f>TREND(Calibration!$A$2:$A$4,Calibration!$B$2:$B$4,C160)</f>
        <v>435.56306001008289</v>
      </c>
      <c r="K160" s="2">
        <f>TREND(Calibration!$A$2:$A$4,Calibration!$C$2:$C$4,E160)</f>
        <v>763.56567409913305</v>
      </c>
      <c r="L160" s="2">
        <f>TREND(Calibration!$A$2:$A$4,Calibration!$D$2:$D$4,G160)</f>
        <v>571.7421433230046</v>
      </c>
    </row>
    <row r="161" spans="1:12" x14ac:dyDescent="0.25">
      <c r="A161">
        <v>793930</v>
      </c>
      <c r="B161">
        <v>14.06299973</v>
      </c>
      <c r="C161">
        <v>0.63620001000000004</v>
      </c>
      <c r="D161">
        <v>783.56298828000001</v>
      </c>
      <c r="E161">
        <v>2.00250006</v>
      </c>
      <c r="F161">
        <v>9.9000003020963209E+37</v>
      </c>
      <c r="G161">
        <v>1.4904999699999999</v>
      </c>
      <c r="H161">
        <v>9.9000003020963209E+37</v>
      </c>
      <c r="J161" s="2">
        <f>TREND(Calibration!$A$2:$A$4,Calibration!$B$2:$B$4,C161)</f>
        <v>437.61729682885948</v>
      </c>
      <c r="K161" s="2">
        <f>TREND(Calibration!$A$2:$A$4,Calibration!$C$2:$C$4,E161)</f>
        <v>788.12778800351418</v>
      </c>
      <c r="L161" s="2">
        <f>TREND(Calibration!$A$2:$A$4,Calibration!$D$2:$D$4,G161)</f>
        <v>573.50943874451445</v>
      </c>
    </row>
    <row r="162" spans="1:12" x14ac:dyDescent="0.25">
      <c r="A162">
        <v>798930</v>
      </c>
      <c r="B162">
        <v>14.2670002</v>
      </c>
      <c r="C162">
        <v>0.63450002999999999</v>
      </c>
      <c r="D162">
        <v>650.01599121000004</v>
      </c>
      <c r="E162">
        <v>2.1812000299999998</v>
      </c>
      <c r="F162">
        <v>9.9000003020963209E+37</v>
      </c>
      <c r="G162">
        <v>1.4943000099999999</v>
      </c>
      <c r="H162">
        <v>1224.9880371100001</v>
      </c>
      <c r="J162" s="2">
        <f>TREND(Calibration!$A$2:$A$4,Calibration!$B$2:$B$4,C162)</f>
        <v>436.55906927585693</v>
      </c>
      <c r="K162" s="2">
        <f>TREND(Calibration!$A$2:$A$4,Calibration!$C$2:$C$4,E162)</f>
        <v>859.9649123812269</v>
      </c>
      <c r="L162" s="2">
        <f>TREND(Calibration!$A$2:$A$4,Calibration!$D$2:$D$4,G162)</f>
        <v>575.07125477049476</v>
      </c>
    </row>
    <row r="163" spans="1:12" x14ac:dyDescent="0.25">
      <c r="A163">
        <v>803956</v>
      </c>
      <c r="B163">
        <v>14.44499969</v>
      </c>
      <c r="C163">
        <v>0.64099996999999997</v>
      </c>
      <c r="D163">
        <v>9.9000003020963209E+37</v>
      </c>
      <c r="E163">
        <v>2.1050999199999998</v>
      </c>
      <c r="F163">
        <v>9.9000003020963209E+37</v>
      </c>
      <c r="G163">
        <v>1.4953999499999999</v>
      </c>
      <c r="H163">
        <v>9.9000003020963209E+37</v>
      </c>
      <c r="J163" s="2">
        <f>TREND(Calibration!$A$2:$A$4,Calibration!$B$2:$B$4,C163)</f>
        <v>440.60524370194611</v>
      </c>
      <c r="K163" s="2">
        <f>TREND(Calibration!$A$2:$A$4,Calibration!$C$2:$C$4,E163)</f>
        <v>829.37278040030026</v>
      </c>
      <c r="L163" s="2">
        <f>TREND(Calibration!$A$2:$A$4,Calibration!$D$2:$D$4,G163)</f>
        <v>575.5233299906547</v>
      </c>
    </row>
    <row r="164" spans="1:12" x14ac:dyDescent="0.25">
      <c r="A164">
        <v>808930</v>
      </c>
      <c r="B164">
        <v>14.536999700000001</v>
      </c>
      <c r="C164">
        <v>0.64099996999999997</v>
      </c>
      <c r="D164">
        <v>284.74200438999998</v>
      </c>
      <c r="E164">
        <v>2.1714999700000002</v>
      </c>
      <c r="F164">
        <v>1260.3409423799999</v>
      </c>
      <c r="G164">
        <v>1.49749994</v>
      </c>
      <c r="H164">
        <v>9.9000003020963209E+37</v>
      </c>
      <c r="J164" s="2">
        <f>TREND(Calibration!$A$2:$A$4,Calibration!$B$2:$B$4,C164)</f>
        <v>440.60524370194611</v>
      </c>
      <c r="K164" s="2">
        <f>TREND(Calibration!$A$2:$A$4,Calibration!$C$2:$C$4,E164)</f>
        <v>856.06550256772073</v>
      </c>
      <c r="L164" s="2">
        <f>TREND(Calibration!$A$2:$A$4,Calibration!$D$2:$D$4,G164)</f>
        <v>576.38642565185785</v>
      </c>
    </row>
    <row r="165" spans="1:12" x14ac:dyDescent="0.25">
      <c r="A165">
        <v>813929</v>
      </c>
      <c r="B165">
        <v>14.475000380000001</v>
      </c>
      <c r="C165">
        <v>0.63020003000000002</v>
      </c>
      <c r="D165">
        <v>1199.6140136700001</v>
      </c>
      <c r="E165">
        <v>2.06030011</v>
      </c>
      <c r="F165">
        <v>890.64599609000004</v>
      </c>
      <c r="G165">
        <v>1.49590003</v>
      </c>
      <c r="H165">
        <v>9.9000003020963209E+37</v>
      </c>
      <c r="J165" s="2">
        <f>TREND(Calibration!$A$2:$A$4,Calibration!$B$2:$B$4,C165)</f>
        <v>433.88234456267753</v>
      </c>
      <c r="K165" s="2">
        <f>TREND(Calibration!$A$2:$A$4,Calibration!$C$2:$C$4,E165)</f>
        <v>811.36332285496394</v>
      </c>
      <c r="L165" s="2">
        <f>TREND(Calibration!$A$2:$A$4,Calibration!$D$2:$D$4,G165)</f>
        <v>575.72886281617036</v>
      </c>
    </row>
    <row r="166" spans="1:12" x14ac:dyDescent="0.25">
      <c r="A166">
        <v>818929</v>
      </c>
      <c r="B166">
        <v>14.37800026</v>
      </c>
      <c r="C166">
        <v>0.63180000000000003</v>
      </c>
      <c r="D166">
        <v>1287.14001465</v>
      </c>
      <c r="E166">
        <v>2.0775001</v>
      </c>
      <c r="F166">
        <v>653.20697021000001</v>
      </c>
      <c r="G166">
        <v>1.50189996</v>
      </c>
      <c r="H166">
        <v>9.9000003020963209E+37</v>
      </c>
      <c r="J166" s="2">
        <f>TREND(Calibration!$A$2:$A$4,Calibration!$B$2:$B$4,C166)</f>
        <v>434.87831647880444</v>
      </c>
      <c r="K166" s="2">
        <f>TREND(Calibration!$A$2:$A$4,Calibration!$C$2:$C$4,E166)</f>
        <v>818.27769346691991</v>
      </c>
      <c r="L166" s="2">
        <f>TREND(Calibration!$A$2:$A$4,Calibration!$D$2:$D$4,G166)</f>
        <v>578.19483339246949</v>
      </c>
    </row>
    <row r="167" spans="1:12" x14ac:dyDescent="0.25">
      <c r="A167">
        <v>823929</v>
      </c>
      <c r="B167">
        <v>14.20600033</v>
      </c>
      <c r="C167">
        <v>0.62910001999999998</v>
      </c>
      <c r="D167">
        <v>1277.9239502</v>
      </c>
      <c r="E167">
        <v>2.0062999700000002</v>
      </c>
      <c r="F167">
        <v>485.41799927</v>
      </c>
      <c r="G167">
        <v>1.4943000099999999</v>
      </c>
      <c r="H167">
        <v>9.9000003020963209E+37</v>
      </c>
      <c r="J167" s="2">
        <f>TREND(Calibration!$A$2:$A$4,Calibration!$B$2:$B$4,C167)</f>
        <v>433.19759480645786</v>
      </c>
      <c r="K167" s="2">
        <f>TREND(Calibration!$A$2:$A$4,Calibration!$C$2:$C$4,E167)</f>
        <v>789.65534621907591</v>
      </c>
      <c r="L167" s="2">
        <f>TREND(Calibration!$A$2:$A$4,Calibration!$D$2:$D$4,G167)</f>
        <v>575.07125477049476</v>
      </c>
    </row>
    <row r="168" spans="1:12" x14ac:dyDescent="0.25">
      <c r="A168">
        <v>828929</v>
      </c>
      <c r="B168">
        <v>14.079999920000001</v>
      </c>
      <c r="C168">
        <v>0.62540001000000001</v>
      </c>
      <c r="D168">
        <v>673.01300048999997</v>
      </c>
      <c r="E168">
        <v>2.0991001100000002</v>
      </c>
      <c r="F168">
        <v>1238.41503906</v>
      </c>
      <c r="G168">
        <v>1.49590003</v>
      </c>
      <c r="H168">
        <v>9.9000003020963209E+37</v>
      </c>
      <c r="J168" s="2">
        <f>TREND(Calibration!$A$2:$A$4,Calibration!$B$2:$B$4,C168)</f>
        <v>430.89436033994372</v>
      </c>
      <c r="K168" s="2">
        <f>TREND(Calibration!$A$2:$A$4,Calibration!$C$2:$C$4,E168)</f>
        <v>826.96086562934306</v>
      </c>
      <c r="L168" s="2">
        <f>TREND(Calibration!$A$2:$A$4,Calibration!$D$2:$D$4,G168)</f>
        <v>575.72886281617036</v>
      </c>
    </row>
    <row r="169" spans="1:12" x14ac:dyDescent="0.25">
      <c r="A169">
        <v>833930</v>
      </c>
      <c r="B169">
        <v>13.95699978</v>
      </c>
      <c r="C169">
        <v>0.62809998</v>
      </c>
      <c r="D169">
        <v>9.9000003020963209E+37</v>
      </c>
      <c r="E169">
        <v>2.2314000100000002</v>
      </c>
      <c r="F169">
        <v>1326.1610107399999</v>
      </c>
      <c r="G169">
        <v>1.4883999800000001</v>
      </c>
      <c r="H169">
        <v>9.9000003020963209E+37</v>
      </c>
      <c r="J169" s="2">
        <f>TREND(Calibration!$A$2:$A$4,Calibration!$B$2:$B$4,C169)</f>
        <v>432.57507578734908</v>
      </c>
      <c r="K169" s="2">
        <f>TREND(Calibration!$A$2:$A$4,Calibration!$C$2:$C$4,E169)</f>
        <v>880.1452303019222</v>
      </c>
      <c r="L169" s="2">
        <f>TREND(Calibration!$A$2:$A$4,Calibration!$D$2:$D$4,G169)</f>
        <v>572.64634308331142</v>
      </c>
    </row>
    <row r="170" spans="1:12" x14ac:dyDescent="0.25">
      <c r="A170">
        <v>838930</v>
      </c>
      <c r="B170">
        <v>13.930999760000001</v>
      </c>
      <c r="C170">
        <v>0.61940002000000005</v>
      </c>
      <c r="D170">
        <v>1239.61901855</v>
      </c>
      <c r="E170">
        <v>2.1422998899999999</v>
      </c>
      <c r="F170">
        <v>9.9000003020963209E+37</v>
      </c>
      <c r="G170">
        <v>1.49380004</v>
      </c>
      <c r="H170">
        <v>9.9000003020963209E+37</v>
      </c>
      <c r="J170" s="2">
        <f>TREND(Calibration!$A$2:$A$4,Calibration!$B$2:$B$4,C170)</f>
        <v>427.15940184882061</v>
      </c>
      <c r="K170" s="2">
        <f>TREND(Calibration!$A$2:$A$4,Calibration!$C$2:$C$4,E170)</f>
        <v>844.32711347454301</v>
      </c>
      <c r="L170" s="2">
        <f>TREND(Calibration!$A$2:$A$4,Calibration!$D$2:$D$4,G170)</f>
        <v>574.86576715496722</v>
      </c>
    </row>
    <row r="171" spans="1:12" x14ac:dyDescent="0.25">
      <c r="A171">
        <v>843930</v>
      </c>
      <c r="B171">
        <v>14.06499958</v>
      </c>
      <c r="C171">
        <v>0.62370002000000002</v>
      </c>
      <c r="D171">
        <v>889.20697021000001</v>
      </c>
      <c r="E171">
        <v>2.1466999100000002</v>
      </c>
      <c r="F171">
        <v>9.9000003020963209E+37</v>
      </c>
      <c r="G171">
        <v>1.5024000399999999</v>
      </c>
      <c r="H171">
        <v>1346.1529541</v>
      </c>
      <c r="J171" s="2">
        <f>TREND(Calibration!$A$2:$A$4,Calibration!$B$2:$B$4,C171)</f>
        <v>429.836126562</v>
      </c>
      <c r="K171" s="2">
        <f>TREND(Calibration!$A$2:$A$4,Calibration!$C$2:$C$4,E171)</f>
        <v>846.0959150250103</v>
      </c>
      <c r="L171" s="2">
        <f>TREND(Calibration!$A$2:$A$4,Calibration!$D$2:$D$4,G171)</f>
        <v>578.40036621798504</v>
      </c>
    </row>
    <row r="172" spans="1:12" x14ac:dyDescent="0.25">
      <c r="A172">
        <v>848929</v>
      </c>
      <c r="B172">
        <v>14.227000240000001</v>
      </c>
      <c r="C172">
        <v>0.62480002999999995</v>
      </c>
      <c r="D172">
        <v>892.35699463000003</v>
      </c>
      <c r="E172">
        <v>2.2265999299999999</v>
      </c>
      <c r="F172">
        <v>9.9000003020963209E+37</v>
      </c>
      <c r="G172">
        <v>1.5046000500000001</v>
      </c>
      <c r="H172">
        <v>9.9000003020963209E+37</v>
      </c>
      <c r="J172" s="2">
        <f>TREND(Calibration!$A$2:$A$4,Calibration!$B$2:$B$4,C172)</f>
        <v>430.52087631821962</v>
      </c>
      <c r="K172" s="2">
        <f>TREND(Calibration!$A$2:$A$4,Calibration!$C$2:$C$4,E172)</f>
        <v>878.21560522149832</v>
      </c>
      <c r="L172" s="2">
        <f>TREND(Calibration!$A$2:$A$4,Calibration!$D$2:$D$4,G172)</f>
        <v>579.30457008829092</v>
      </c>
    </row>
    <row r="173" spans="1:12" x14ac:dyDescent="0.25">
      <c r="A173">
        <v>853929</v>
      </c>
      <c r="B173">
        <v>14.38300037</v>
      </c>
      <c r="C173">
        <v>0.62269998000000004</v>
      </c>
      <c r="D173">
        <v>831.08099364999998</v>
      </c>
      <c r="E173">
        <v>2.1796000000000002</v>
      </c>
      <c r="F173">
        <v>9.9000003020963209E+37</v>
      </c>
      <c r="G173">
        <v>1.50189996</v>
      </c>
      <c r="H173">
        <v>1329.8430175799999</v>
      </c>
      <c r="J173" s="2">
        <f>TREND(Calibration!$A$2:$A$4,Calibration!$B$2:$B$4,C173)</f>
        <v>429.21360754289117</v>
      </c>
      <c r="K173" s="2">
        <f>TREND(Calibration!$A$2:$A$4,Calibration!$C$2:$C$4,E173)</f>
        <v>859.32170268109076</v>
      </c>
      <c r="L173" s="2">
        <f>TREND(Calibration!$A$2:$A$4,Calibration!$D$2:$D$4,G173)</f>
        <v>578.19483339246949</v>
      </c>
    </row>
    <row r="174" spans="1:12" x14ac:dyDescent="0.25">
      <c r="A174">
        <v>858930</v>
      </c>
      <c r="B174">
        <v>14.440999980000001</v>
      </c>
      <c r="C174">
        <v>0.62</v>
      </c>
      <c r="D174">
        <v>9.9000003020963209E+37</v>
      </c>
      <c r="E174">
        <v>2.2039000999999998</v>
      </c>
      <c r="F174">
        <v>9.9000003020963209E+37</v>
      </c>
      <c r="G174">
        <v>1.50619996</v>
      </c>
      <c r="H174">
        <v>9.9000003020963209E+37</v>
      </c>
      <c r="J174" s="2">
        <f>TREND(Calibration!$A$2:$A$4,Calibration!$B$2:$B$4,C174)</f>
        <v>427.53288587054459</v>
      </c>
      <c r="K174" s="2">
        <f>TREND(Calibration!$A$2:$A$4,Calibration!$C$2:$C$4,E174)</f>
        <v>869.09030704118561</v>
      </c>
      <c r="L174" s="2">
        <f>TREND(Calibration!$A$2:$A$4,Calibration!$D$2:$D$4,G174)</f>
        <v>579.9621329239784</v>
      </c>
    </row>
    <row r="175" spans="1:12" x14ac:dyDescent="0.25">
      <c r="A175">
        <v>863931</v>
      </c>
      <c r="B175">
        <v>14.43500042</v>
      </c>
      <c r="C175">
        <v>0.61619997000000004</v>
      </c>
      <c r="D175">
        <v>504.04998778999999</v>
      </c>
      <c r="E175">
        <v>1.99870002</v>
      </c>
      <c r="F175">
        <v>1134.41699219</v>
      </c>
      <c r="G175">
        <v>1.4947999700000001</v>
      </c>
      <c r="H175">
        <v>1367.0350341799999</v>
      </c>
      <c r="J175" s="2">
        <f>TREND(Calibration!$A$2:$A$4,Calibration!$B$2:$B$4,C175)</f>
        <v>425.16738954221364</v>
      </c>
      <c r="K175" s="2">
        <f>TREND(Calibration!$A$2:$A$4,Calibration!$C$2:$C$4,E175)</f>
        <v>786.60017752814429</v>
      </c>
      <c r="L175" s="2">
        <f>TREND(Calibration!$A$2:$A$4,Calibration!$D$2:$D$4,G175)</f>
        <v>575.27673827602348</v>
      </c>
    </row>
    <row r="176" spans="1:12" x14ac:dyDescent="0.25">
      <c r="A176">
        <v>868930</v>
      </c>
      <c r="B176">
        <v>14.333999629999999</v>
      </c>
      <c r="C176">
        <v>0.62209999999999999</v>
      </c>
      <c r="D176">
        <v>836.28997803000004</v>
      </c>
      <c r="E176">
        <v>2.06509995</v>
      </c>
      <c r="F176">
        <v>1138.2879638700001</v>
      </c>
      <c r="G176">
        <v>1.50020003</v>
      </c>
      <c r="H176">
        <v>9.9000003020963209E+37</v>
      </c>
      <c r="J176" s="2">
        <f>TREND(Calibration!$A$2:$A$4,Calibration!$B$2:$B$4,C176)</f>
        <v>428.84012352116713</v>
      </c>
      <c r="K176" s="2">
        <f>TREND(Calibration!$A$2:$A$4,Calibration!$C$2:$C$4,E176)</f>
        <v>813.29285145574158</v>
      </c>
      <c r="L176" s="2">
        <f>TREND(Calibration!$A$2:$A$4,Calibration!$D$2:$D$4,G176)</f>
        <v>577.49616234767927</v>
      </c>
    </row>
    <row r="177" spans="1:12" x14ac:dyDescent="0.25">
      <c r="A177">
        <v>873932</v>
      </c>
      <c r="B177">
        <v>14.12899971</v>
      </c>
      <c r="C177">
        <v>0.62269998000000004</v>
      </c>
      <c r="D177">
        <v>9.9000003020963209E+37</v>
      </c>
      <c r="E177">
        <v>1.8949999799999999</v>
      </c>
      <c r="F177">
        <v>579.30999756000006</v>
      </c>
      <c r="G177">
        <v>1.49650002</v>
      </c>
      <c r="H177">
        <v>9.9000003020963209E+37</v>
      </c>
      <c r="J177" s="2">
        <f>TREND(Calibration!$A$2:$A$4,Calibration!$B$2:$B$4,C177)</f>
        <v>429.21360754289117</v>
      </c>
      <c r="K177" s="2">
        <f>TREND(Calibration!$A$2:$A$4,Calibration!$C$2:$C$4,E177)</f>
        <v>744.91291439399947</v>
      </c>
      <c r="L177" s="2">
        <f>TREND(Calibration!$A$2:$A$4,Calibration!$D$2:$D$4,G177)</f>
        <v>575.97545864080064</v>
      </c>
    </row>
    <row r="178" spans="1:12" x14ac:dyDescent="0.25">
      <c r="A178">
        <v>878931</v>
      </c>
      <c r="B178">
        <v>13.95699978</v>
      </c>
      <c r="C178">
        <v>0.61830001999999995</v>
      </c>
      <c r="D178">
        <v>964.71899413999995</v>
      </c>
      <c r="E178">
        <v>1.94739997</v>
      </c>
      <c r="F178">
        <v>842.36401366999996</v>
      </c>
      <c r="G178">
        <v>1.51049995</v>
      </c>
      <c r="H178">
        <v>9.9000003020963209E+37</v>
      </c>
      <c r="J178" s="2">
        <f>TREND(Calibration!$A$2:$A$4,Calibration!$B$2:$B$4,C178)</f>
        <v>426.47465831754209</v>
      </c>
      <c r="K178" s="2">
        <f>TREND(Calibration!$A$2:$A$4,Calibration!$C$2:$C$4,E178)</f>
        <v>765.97763308992819</v>
      </c>
      <c r="L178" s="2">
        <f>TREND(Calibration!$A$2:$A$4,Calibration!$D$2:$D$4,G178)</f>
        <v>581.72942834548837</v>
      </c>
    </row>
    <row r="179" spans="1:12" x14ac:dyDescent="0.25">
      <c r="A179">
        <v>883931</v>
      </c>
      <c r="B179">
        <v>13.81200027</v>
      </c>
      <c r="C179">
        <v>0.61890000000000001</v>
      </c>
      <c r="D179">
        <v>1267.0310058600001</v>
      </c>
      <c r="E179">
        <v>2.1201999200000001</v>
      </c>
      <c r="F179">
        <v>746.16998291000004</v>
      </c>
      <c r="G179">
        <v>1.50940001</v>
      </c>
      <c r="H179">
        <v>9.9000003020963209E+37</v>
      </c>
      <c r="J179" s="2">
        <f>TREND(Calibration!$A$2:$A$4,Calibration!$B$2:$B$4,C179)</f>
        <v>426.84814233926619</v>
      </c>
      <c r="K179" s="2">
        <f>TREND(Calibration!$A$2:$A$4,Calibration!$C$2:$C$4,E179)</f>
        <v>835.44295812950463</v>
      </c>
      <c r="L179" s="2">
        <f>TREND(Calibration!$A$2:$A$4,Calibration!$D$2:$D$4,G179)</f>
        <v>581.27735312532843</v>
      </c>
    </row>
    <row r="180" spans="1:12" x14ac:dyDescent="0.25">
      <c r="A180">
        <v>888931</v>
      </c>
      <c r="B180">
        <v>13.80500031</v>
      </c>
      <c r="C180">
        <v>0.62699996999999996</v>
      </c>
      <c r="D180">
        <v>1333.22497559</v>
      </c>
      <c r="E180">
        <v>2.1256001000000002</v>
      </c>
      <c r="F180">
        <v>603.44702147999999</v>
      </c>
      <c r="G180">
        <v>1.50619996</v>
      </c>
      <c r="H180">
        <v>9.9000003020963209E+37</v>
      </c>
      <c r="J180" s="2">
        <f>TREND(Calibration!$A$2:$A$4,Calibration!$B$2:$B$4,C180)</f>
        <v>431.89032603112935</v>
      </c>
      <c r="K180" s="2">
        <f>TREND(Calibration!$A$2:$A$4,Calibration!$C$2:$C$4,E180)</f>
        <v>837.61382252484862</v>
      </c>
      <c r="L180" s="2">
        <f>TREND(Calibration!$A$2:$A$4,Calibration!$D$2:$D$4,G180)</f>
        <v>579.9621329239784</v>
      </c>
    </row>
    <row r="181" spans="1:12" x14ac:dyDescent="0.25">
      <c r="A181">
        <v>893930</v>
      </c>
      <c r="B181">
        <v>13.899000170000001</v>
      </c>
      <c r="C181">
        <v>0.63510001000000005</v>
      </c>
      <c r="D181">
        <v>1218.4790039100001</v>
      </c>
      <c r="E181">
        <v>1.99650002</v>
      </c>
      <c r="F181">
        <v>482.85998534999999</v>
      </c>
      <c r="G181">
        <v>1.50510001</v>
      </c>
      <c r="H181">
        <v>9.9000003020963209E+37</v>
      </c>
      <c r="J181" s="2">
        <f>TREND(Calibration!$A$2:$A$4,Calibration!$B$2:$B$4,C181)</f>
        <v>436.93255329758102</v>
      </c>
      <c r="K181" s="2">
        <f>TREND(Calibration!$A$2:$A$4,Calibration!$C$2:$C$4,E181)</f>
        <v>785.7157807728961</v>
      </c>
      <c r="L181" s="2">
        <f>TREND(Calibration!$A$2:$A$4,Calibration!$D$2:$D$4,G181)</f>
        <v>579.51005359381952</v>
      </c>
    </row>
    <row r="182" spans="1:12" x14ac:dyDescent="0.25">
      <c r="A182">
        <v>898931</v>
      </c>
      <c r="B182">
        <v>14.10700035</v>
      </c>
      <c r="C182">
        <v>0.63719999999999999</v>
      </c>
      <c r="D182">
        <v>1040.6290283200001</v>
      </c>
      <c r="E182">
        <v>1.85829997</v>
      </c>
      <c r="F182">
        <v>604.30401611000002</v>
      </c>
      <c r="G182">
        <v>1.52289999</v>
      </c>
      <c r="H182">
        <v>9.9000003020963209E+37</v>
      </c>
      <c r="J182" s="2">
        <f>TREND(Calibration!$A$2:$A$4,Calibration!$B$2:$B$4,C182)</f>
        <v>438.23978472326229</v>
      </c>
      <c r="K182" s="2">
        <f>TREND(Calibration!$A$2:$A$4,Calibration!$C$2:$C$4,E182)</f>
        <v>730.15956450237218</v>
      </c>
      <c r="L182" s="2">
        <f>TREND(Calibration!$A$2:$A$4,Calibration!$D$2:$D$4,G182)</f>
        <v>586.82584343448639</v>
      </c>
    </row>
    <row r="183" spans="1:12" x14ac:dyDescent="0.25">
      <c r="A183">
        <v>903931</v>
      </c>
      <c r="B183">
        <v>14.26299953</v>
      </c>
      <c r="C183">
        <v>0.63239997999999997</v>
      </c>
      <c r="D183">
        <v>9.9000003020963209E+37</v>
      </c>
      <c r="E183">
        <v>2.2070999100000002</v>
      </c>
      <c r="F183">
        <v>1006.940979</v>
      </c>
      <c r="G183">
        <v>1.5181000200000001</v>
      </c>
      <c r="H183">
        <v>9.9000003020963209E+37</v>
      </c>
      <c r="J183" s="2">
        <f>TREND(Calibration!$A$2:$A$4,Calibration!$B$2:$B$4,C183)</f>
        <v>435.25180050052847</v>
      </c>
      <c r="K183" s="2">
        <f>TREND(Calibration!$A$2:$A$4,Calibration!$C$2:$C$4,E183)</f>
        <v>870.37662594182711</v>
      </c>
      <c r="L183" s="2">
        <f>TREND(Calibration!$A$2:$A$4,Calibration!$D$2:$D$4,G183)</f>
        <v>584.85305628745004</v>
      </c>
    </row>
    <row r="184" spans="1:12" x14ac:dyDescent="0.25">
      <c r="A184">
        <v>908930</v>
      </c>
      <c r="B184">
        <v>14.36600018</v>
      </c>
      <c r="C184">
        <v>0.62860000000000005</v>
      </c>
      <c r="D184">
        <v>888.65698241999996</v>
      </c>
      <c r="E184">
        <v>2.1428999900000001</v>
      </c>
      <c r="F184">
        <v>1102.7779541</v>
      </c>
      <c r="G184">
        <v>1.52180004</v>
      </c>
      <c r="H184">
        <v>9.9000003020963209E+37</v>
      </c>
      <c r="J184" s="2">
        <f>TREND(Calibration!$A$2:$A$4,Calibration!$B$2:$B$4,C184)</f>
        <v>432.8863352969035</v>
      </c>
      <c r="K184" s="2">
        <f>TREND(Calibration!$A$2:$A$4,Calibration!$C$2:$C$4,E184)</f>
        <v>844.56835278946335</v>
      </c>
      <c r="L184" s="2">
        <f>TREND(Calibration!$A$2:$A$4,Calibration!$D$2:$D$4,G184)</f>
        <v>586.37376410432751</v>
      </c>
    </row>
    <row r="185" spans="1:12" x14ac:dyDescent="0.25">
      <c r="A185">
        <v>913929</v>
      </c>
      <c r="B185">
        <v>14.34000015</v>
      </c>
      <c r="C185">
        <v>0.62699996999999996</v>
      </c>
      <c r="D185">
        <v>983.06701659999999</v>
      </c>
      <c r="E185">
        <v>2.2411999699999998</v>
      </c>
      <c r="F185">
        <v>973.70697021000001</v>
      </c>
      <c r="G185">
        <v>1.52079999</v>
      </c>
      <c r="H185">
        <v>9.9000003020963209E+37</v>
      </c>
      <c r="J185" s="2">
        <f>TREND(Calibration!$A$2:$A$4,Calibration!$B$2:$B$4,C185)</f>
        <v>431.89032603112935</v>
      </c>
      <c r="K185" s="2">
        <f>TREND(Calibration!$A$2:$A$4,Calibration!$C$2:$C$4,E185)</f>
        <v>884.08479976808712</v>
      </c>
      <c r="L185" s="2">
        <f>TREND(Calibration!$A$2:$A$4,Calibration!$D$2:$D$4,G185)</f>
        <v>585.96274366328441</v>
      </c>
    </row>
    <row r="186" spans="1:12" x14ac:dyDescent="0.25">
      <c r="A186">
        <v>918930</v>
      </c>
      <c r="B186">
        <v>14.23700047</v>
      </c>
      <c r="C186">
        <v>0.62809998</v>
      </c>
      <c r="D186">
        <v>1164.4980468700001</v>
      </c>
      <c r="E186">
        <v>2.1665999899999999</v>
      </c>
      <c r="F186">
        <v>693.03497314000003</v>
      </c>
      <c r="G186">
        <v>1.5224000200000001</v>
      </c>
      <c r="H186">
        <v>9.9000003020963209E+37</v>
      </c>
      <c r="J186" s="2">
        <f>TREND(Calibration!$A$2:$A$4,Calibration!$B$2:$B$4,C186)</f>
        <v>432.57507578734908</v>
      </c>
      <c r="K186" s="2">
        <f>TREND(Calibration!$A$2:$A$4,Calibration!$C$2:$C$4,E186)</f>
        <v>854.09571783463809</v>
      </c>
      <c r="L186" s="2">
        <f>TREND(Calibration!$A$2:$A$4,Calibration!$D$2:$D$4,G186)</f>
        <v>586.62035581895896</v>
      </c>
    </row>
    <row r="187" spans="1:12" x14ac:dyDescent="0.25">
      <c r="A187">
        <v>923930</v>
      </c>
      <c r="B187">
        <v>14.10999966</v>
      </c>
      <c r="C187">
        <v>0.62639999000000002</v>
      </c>
      <c r="D187">
        <v>1066.4399414100001</v>
      </c>
      <c r="E187">
        <v>2.1159000400000001</v>
      </c>
      <c r="F187">
        <v>669.85601807</v>
      </c>
      <c r="G187">
        <v>1.5224000200000001</v>
      </c>
      <c r="H187">
        <v>9.9000003020963209E+37</v>
      </c>
      <c r="J187" s="2">
        <f>TREND(Calibration!$A$2:$A$4,Calibration!$B$2:$B$4,C187)</f>
        <v>431.51684200940537</v>
      </c>
      <c r="K187" s="2">
        <f>TREND(Calibration!$A$2:$A$4,Calibration!$C$2:$C$4,E187)</f>
        <v>833.71441271134233</v>
      </c>
      <c r="L187" s="2">
        <f>TREND(Calibration!$A$2:$A$4,Calibration!$D$2:$D$4,G187)</f>
        <v>586.62035581895896</v>
      </c>
    </row>
    <row r="188" spans="1:12" x14ac:dyDescent="0.25">
      <c r="A188">
        <v>928944</v>
      </c>
      <c r="B188">
        <v>14.03499985</v>
      </c>
      <c r="C188">
        <v>0.62540001000000001</v>
      </c>
      <c r="D188">
        <v>786.05499268000005</v>
      </c>
      <c r="E188">
        <v>1.9836000199999999</v>
      </c>
      <c r="F188">
        <v>735.77099609000004</v>
      </c>
      <c r="G188">
        <v>1.52509999</v>
      </c>
      <c r="H188">
        <v>9.9000003020963209E+37</v>
      </c>
      <c r="J188" s="2">
        <f>TREND(Calibration!$A$2:$A$4,Calibration!$B$2:$B$4,C188)</f>
        <v>430.89436033994372</v>
      </c>
      <c r="K188" s="2">
        <f>TREND(Calibration!$A$2:$A$4,Calibration!$C$2:$C$4,E188)</f>
        <v>780.52999979894003</v>
      </c>
      <c r="L188" s="2">
        <f>TREND(Calibration!$A$2:$A$4,Calibration!$D$2:$D$4,G188)</f>
        <v>587.73004319479332</v>
      </c>
    </row>
    <row r="189" spans="1:12" x14ac:dyDescent="0.25">
      <c r="A189">
        <v>933930</v>
      </c>
      <c r="B189">
        <v>13.95100021</v>
      </c>
      <c r="C189">
        <v>0.62860000000000005</v>
      </c>
      <c r="D189">
        <v>1203.7860107399999</v>
      </c>
      <c r="E189">
        <v>2.00900006</v>
      </c>
      <c r="F189">
        <v>798.63000488</v>
      </c>
      <c r="G189">
        <v>1.5255999600000001</v>
      </c>
      <c r="H189">
        <v>9.9000003020963209E+37</v>
      </c>
      <c r="J189" s="2">
        <f>TREND(Calibration!$A$2:$A$4,Calibration!$B$2:$B$4,C189)</f>
        <v>432.8863352969035</v>
      </c>
      <c r="K189" s="2">
        <f>TREND(Calibration!$A$2:$A$4,Calibration!$C$2:$C$4,E189)</f>
        <v>790.74077841674784</v>
      </c>
      <c r="L189" s="2">
        <f>TREND(Calibration!$A$2:$A$4,Calibration!$D$2:$D$4,G189)</f>
        <v>587.93553081032087</v>
      </c>
    </row>
    <row r="190" spans="1:12" x14ac:dyDescent="0.25">
      <c r="A190">
        <v>938930</v>
      </c>
      <c r="B190">
        <v>13.914999959999999</v>
      </c>
      <c r="C190">
        <v>0.62970000999999998</v>
      </c>
      <c r="D190">
        <v>1348.49401855</v>
      </c>
      <c r="E190">
        <v>1.9576</v>
      </c>
      <c r="F190">
        <v>890.60900878999996</v>
      </c>
      <c r="G190">
        <v>1.51859999</v>
      </c>
      <c r="H190">
        <v>9.9000003020963209E+37</v>
      </c>
      <c r="J190" s="2">
        <f>TREND(Calibration!$A$2:$A$4,Calibration!$B$2:$B$4,C190)</f>
        <v>433.57108505312311</v>
      </c>
      <c r="K190" s="2">
        <f>TREND(Calibration!$A$2:$A$4,Calibration!$C$2:$C$4,E190)</f>
        <v>770.07803010603516</v>
      </c>
      <c r="L190" s="2">
        <f>TREND(Calibration!$A$2:$A$4,Calibration!$D$2:$D$4,G190)</f>
        <v>585.05854390297759</v>
      </c>
    </row>
    <row r="191" spans="1:12" x14ac:dyDescent="0.25">
      <c r="A191">
        <v>943929</v>
      </c>
      <c r="B191">
        <v>14.071000099999999</v>
      </c>
      <c r="C191">
        <v>0.63080000999999997</v>
      </c>
      <c r="D191">
        <v>951.01098633000004</v>
      </c>
      <c r="E191">
        <v>2.14770007</v>
      </c>
      <c r="F191">
        <v>1050.26501465</v>
      </c>
      <c r="G191">
        <v>1.51970005</v>
      </c>
      <c r="H191">
        <v>9.9000003020963209E+37</v>
      </c>
      <c r="J191" s="2">
        <f>TREND(Calibration!$A$2:$A$4,Calibration!$B$2:$B$4,C191)</f>
        <v>434.25582858440157</v>
      </c>
      <c r="K191" s="2">
        <f>TREND(Calibration!$A$2:$A$4,Calibration!$C$2:$C$4,E191)</f>
        <v>846.49797786988711</v>
      </c>
      <c r="L191" s="2">
        <f>TREND(Calibration!$A$2:$A$4,Calibration!$D$2:$D$4,G191)</f>
        <v>585.51066844312447</v>
      </c>
    </row>
    <row r="192" spans="1:12" x14ac:dyDescent="0.25">
      <c r="A192">
        <v>948929</v>
      </c>
      <c r="B192">
        <v>14.28299999</v>
      </c>
      <c r="C192">
        <v>0.62910001999999998</v>
      </c>
      <c r="D192">
        <v>959.07598876999998</v>
      </c>
      <c r="E192">
        <v>2.2929999799999998</v>
      </c>
      <c r="F192">
        <v>975.10998534999999</v>
      </c>
      <c r="G192">
        <v>1.5110000400000001</v>
      </c>
      <c r="H192">
        <v>9.9000003020963209E+37</v>
      </c>
      <c r="J192" s="2">
        <f>TREND(Calibration!$A$2:$A$4,Calibration!$B$2:$B$4,C192)</f>
        <v>433.19759480645786</v>
      </c>
      <c r="K192" s="2">
        <f>TREND(Calibration!$A$2:$A$4,Calibration!$C$2:$C$4,E192)</f>
        <v>904.90832738891868</v>
      </c>
      <c r="L192" s="2">
        <f>TREND(Calibration!$A$2:$A$4,Calibration!$D$2:$D$4,G192)</f>
        <v>581.93496528100286</v>
      </c>
    </row>
    <row r="193" spans="1:12" x14ac:dyDescent="0.25">
      <c r="A193">
        <v>953929</v>
      </c>
      <c r="B193">
        <v>14.51500034</v>
      </c>
      <c r="C193">
        <v>0.62749999999999995</v>
      </c>
      <c r="D193">
        <v>706.13897704999999</v>
      </c>
      <c r="E193">
        <v>2.1633999300000002</v>
      </c>
      <c r="F193">
        <v>9.9000003020963209E+37</v>
      </c>
      <c r="G193">
        <v>1.5277999600000001</v>
      </c>
      <c r="H193">
        <v>9.9000003020963209E+37</v>
      </c>
      <c r="J193" s="2">
        <f>TREND(Calibration!$A$2:$A$4,Calibration!$B$2:$B$4,C193)</f>
        <v>432.20159176562498</v>
      </c>
      <c r="K193" s="2">
        <f>TREND(Calibration!$A$2:$A$4,Calibration!$C$2:$C$4,E193)</f>
        <v>852.80929843436559</v>
      </c>
      <c r="L193" s="2">
        <f>TREND(Calibration!$A$2:$A$4,Calibration!$D$2:$D$4,G193)</f>
        <v>588.83973057062781</v>
      </c>
    </row>
    <row r="194" spans="1:12" x14ac:dyDescent="0.25">
      <c r="A194">
        <v>958930</v>
      </c>
      <c r="B194">
        <v>14.56700039</v>
      </c>
      <c r="C194">
        <v>0.62860000000000005</v>
      </c>
      <c r="D194">
        <v>9.9000003020963209E+37</v>
      </c>
      <c r="E194">
        <v>1.9971000000000001</v>
      </c>
      <c r="F194">
        <v>1203.2879638700001</v>
      </c>
      <c r="G194">
        <v>1.5277999600000001</v>
      </c>
      <c r="H194">
        <v>9.9000003020963209E+37</v>
      </c>
      <c r="J194" s="2">
        <f>TREND(Calibration!$A$2:$A$4,Calibration!$B$2:$B$4,C194)</f>
        <v>432.8863352969035</v>
      </c>
      <c r="K194" s="2">
        <f>TREND(Calibration!$A$2:$A$4,Calibration!$C$2:$C$4,E194)</f>
        <v>785.95697184799326</v>
      </c>
      <c r="L194" s="2">
        <f>TREND(Calibration!$A$2:$A$4,Calibration!$D$2:$D$4,G194)</f>
        <v>588.83973057062781</v>
      </c>
    </row>
    <row r="195" spans="1:12" x14ac:dyDescent="0.25">
      <c r="A195">
        <v>963929</v>
      </c>
      <c r="B195">
        <v>14.50599957</v>
      </c>
      <c r="C195">
        <v>0.62319999999999998</v>
      </c>
      <c r="D195">
        <v>928.68597411999997</v>
      </c>
      <c r="E195">
        <v>2.0829000500000001</v>
      </c>
      <c r="F195">
        <v>1237.65197754</v>
      </c>
      <c r="G195">
        <v>1.5116000199999999</v>
      </c>
      <c r="H195">
        <v>9.9000003020963209E+37</v>
      </c>
      <c r="J195" s="2">
        <f>TREND(Calibration!$A$2:$A$4,Calibration!$B$2:$B$4,C195)</f>
        <v>429.52486705244559</v>
      </c>
      <c r="K195" s="2">
        <f>TREND(Calibration!$A$2:$A$4,Calibration!$C$2:$C$4,E195)</f>
        <v>820.44846540260312</v>
      </c>
      <c r="L195" s="2">
        <f>TREND(Calibration!$A$2:$A$4,Calibration!$D$2:$D$4,G195)</f>
        <v>582.1815569956342</v>
      </c>
    </row>
    <row r="196" spans="1:12" x14ac:dyDescent="0.25">
      <c r="A196">
        <v>968929</v>
      </c>
      <c r="B196">
        <v>14.399999619999999</v>
      </c>
      <c r="C196">
        <v>0.62699996999999996</v>
      </c>
      <c r="D196">
        <v>678</v>
      </c>
      <c r="E196">
        <v>2.0397000300000001</v>
      </c>
      <c r="F196">
        <v>9.9000003020963209E+37</v>
      </c>
      <c r="G196">
        <v>1.5028999999999999</v>
      </c>
      <c r="H196">
        <v>9.9000003020963209E+37</v>
      </c>
      <c r="J196" s="2">
        <f>TREND(Calibration!$A$2:$A$4,Calibration!$B$2:$B$4,C196)</f>
        <v>431.89032603112935</v>
      </c>
      <c r="K196" s="2">
        <f>TREND(Calibration!$A$2:$A$4,Calibration!$C$2:$C$4,E196)</f>
        <v>803.08212107775694</v>
      </c>
      <c r="L196" s="2">
        <f>TREND(Calibration!$A$2:$A$4,Calibration!$D$2:$D$4,G196)</f>
        <v>578.60584972351364</v>
      </c>
    </row>
    <row r="197" spans="1:12" x14ac:dyDescent="0.25">
      <c r="A197">
        <v>973929</v>
      </c>
      <c r="B197">
        <v>14.24100018</v>
      </c>
      <c r="C197">
        <v>0.61780000000000002</v>
      </c>
      <c r="D197">
        <v>1287.1760253899999</v>
      </c>
      <c r="E197">
        <v>2.0639998899999998</v>
      </c>
      <c r="F197">
        <v>1328.20800781</v>
      </c>
      <c r="G197">
        <v>1.5181000200000001</v>
      </c>
      <c r="H197">
        <v>9.9000003020963209E+37</v>
      </c>
      <c r="J197" s="2">
        <f>TREND(Calibration!$A$2:$A$4,Calibration!$B$2:$B$4,C197)</f>
        <v>426.16339880798773</v>
      </c>
      <c r="K197" s="2">
        <f>TREND(Calibration!$A$2:$A$4,Calibration!$C$2:$C$4,E197)</f>
        <v>812.8506289582059</v>
      </c>
      <c r="L197" s="2">
        <f>TREND(Calibration!$A$2:$A$4,Calibration!$D$2:$D$4,G197)</f>
        <v>584.85305628745004</v>
      </c>
    </row>
    <row r="198" spans="1:12" x14ac:dyDescent="0.25">
      <c r="A198">
        <v>978930</v>
      </c>
      <c r="B198">
        <v>14.11100006</v>
      </c>
      <c r="C198">
        <v>0.61780000000000002</v>
      </c>
      <c r="D198">
        <v>508.83401488999999</v>
      </c>
      <c r="E198">
        <v>2.2741000699999998</v>
      </c>
      <c r="F198">
        <v>9.9000003020963209E+37</v>
      </c>
      <c r="G198">
        <v>1.51540005</v>
      </c>
      <c r="H198">
        <v>9.9000003020963209E+37</v>
      </c>
      <c r="J198" s="2">
        <f>TREND(Calibration!$A$2:$A$4,Calibration!$B$2:$B$4,C198)</f>
        <v>426.16339880798773</v>
      </c>
      <c r="K198" s="2">
        <f>TREND(Calibration!$A$2:$A$4,Calibration!$C$2:$C$4,E198)</f>
        <v>897.31059144415281</v>
      </c>
      <c r="L198" s="2">
        <f>TREND(Calibration!$A$2:$A$4,Calibration!$D$2:$D$4,G198)</f>
        <v>583.74336891161556</v>
      </c>
    </row>
    <row r="199" spans="1:12" x14ac:dyDescent="0.25">
      <c r="A199">
        <v>983929</v>
      </c>
      <c r="B199">
        <v>13.9829998</v>
      </c>
      <c r="C199">
        <v>0.61729997000000003</v>
      </c>
      <c r="D199">
        <v>941.26599121000004</v>
      </c>
      <c r="E199">
        <v>2.2098</v>
      </c>
      <c r="F199">
        <v>9.9000003020963209E+37</v>
      </c>
      <c r="G199">
        <v>1.51540005</v>
      </c>
      <c r="H199">
        <v>9.9000003020963209E+37</v>
      </c>
      <c r="J199" s="2">
        <f>TREND(Calibration!$A$2:$A$4,Calibration!$B$2:$B$4,C199)</f>
        <v>425.8521330734921</v>
      </c>
      <c r="K199" s="2">
        <f>TREND(Calibration!$A$2:$A$4,Calibration!$C$2:$C$4,E199)</f>
        <v>871.46205813949905</v>
      </c>
      <c r="L199" s="2">
        <f>TREND(Calibration!$A$2:$A$4,Calibration!$D$2:$D$4,G199)</f>
        <v>583.74336891161556</v>
      </c>
    </row>
    <row r="200" spans="1:12" x14ac:dyDescent="0.25">
      <c r="A200">
        <v>988929</v>
      </c>
      <c r="B200">
        <v>13.977999690000001</v>
      </c>
      <c r="C200">
        <v>0.61940002000000005</v>
      </c>
      <c r="D200">
        <v>969.22399901999995</v>
      </c>
      <c r="E200">
        <v>2.1056001200000001</v>
      </c>
      <c r="F200">
        <v>9.9000003020963209E+37</v>
      </c>
      <c r="G200">
        <v>1.5293999899999999</v>
      </c>
      <c r="H200">
        <v>9.9000003020963209E+37</v>
      </c>
      <c r="J200" s="2">
        <f>TREND(Calibration!$A$2:$A$4,Calibration!$B$2:$B$4,C200)</f>
        <v>427.15940184882061</v>
      </c>
      <c r="K200" s="2">
        <f>TREND(Calibration!$A$2:$A$4,Calibration!$C$2:$C$4,E200)</f>
        <v>829.57386006256183</v>
      </c>
      <c r="L200" s="2">
        <f>TREND(Calibration!$A$2:$A$4,Calibration!$D$2:$D$4,G200)</f>
        <v>589.49734272630224</v>
      </c>
    </row>
    <row r="201" spans="1:12" x14ac:dyDescent="0.25">
      <c r="A201">
        <v>993929</v>
      </c>
      <c r="B201">
        <v>14.097999570000001</v>
      </c>
      <c r="C201">
        <v>0.62480002999999995</v>
      </c>
      <c r="D201">
        <v>900.38397216999999</v>
      </c>
      <c r="E201">
        <v>2.2244000399999999</v>
      </c>
      <c r="F201">
        <v>9.9000003020963209E+37</v>
      </c>
      <c r="G201">
        <v>1.52289999</v>
      </c>
      <c r="H201">
        <v>9.9000003020963209E+37</v>
      </c>
      <c r="J201" s="2">
        <f>TREND(Calibration!$A$2:$A$4,Calibration!$B$2:$B$4,C201)</f>
        <v>430.52087631821962</v>
      </c>
      <c r="K201" s="2">
        <f>TREND(Calibration!$A$2:$A$4,Calibration!$C$2:$C$4,E201)</f>
        <v>877.33125268608785</v>
      </c>
      <c r="L201" s="2">
        <f>TREND(Calibration!$A$2:$A$4,Calibration!$D$2:$D$4,G201)</f>
        <v>586.82584343448639</v>
      </c>
    </row>
    <row r="202" spans="1:12" x14ac:dyDescent="0.25">
      <c r="A202">
        <v>998929</v>
      </c>
      <c r="B202">
        <v>14.336000439999999</v>
      </c>
      <c r="C202">
        <v>0.61890000000000001</v>
      </c>
      <c r="D202">
        <v>785.41101074000005</v>
      </c>
      <c r="E202">
        <v>2.1191000899999999</v>
      </c>
      <c r="F202">
        <v>9.9000003020963209E+37</v>
      </c>
      <c r="G202">
        <v>1.50940001</v>
      </c>
      <c r="H202">
        <v>9.9000003020963209E+37</v>
      </c>
      <c r="J202" s="2">
        <f>TREND(Calibration!$A$2:$A$4,Calibration!$B$2:$B$4,C202)</f>
        <v>426.84814233926619</v>
      </c>
      <c r="K202" s="2">
        <f>TREND(Calibration!$A$2:$A$4,Calibration!$C$2:$C$4,E202)</f>
        <v>835.00082809162973</v>
      </c>
      <c r="L202" s="2">
        <f>TREND(Calibration!$A$2:$A$4,Calibration!$D$2:$D$4,G202)</f>
        <v>581.27735312532843</v>
      </c>
    </row>
    <row r="203" spans="1:12" x14ac:dyDescent="0.25">
      <c r="A203">
        <v>1003929</v>
      </c>
      <c r="B203">
        <v>14.475000380000001</v>
      </c>
      <c r="C203">
        <v>0.62050002999999998</v>
      </c>
      <c r="D203">
        <v>700.61700439000003</v>
      </c>
      <c r="E203">
        <v>2.01329994</v>
      </c>
      <c r="F203">
        <v>9.9000003020963209E+37</v>
      </c>
      <c r="G203">
        <v>1.5202000099999999</v>
      </c>
      <c r="H203">
        <v>9.9000003020963209E+37</v>
      </c>
      <c r="J203" s="2">
        <f>TREND(Calibration!$A$2:$A$4,Calibration!$B$2:$B$4,C203)</f>
        <v>427.84415160504022</v>
      </c>
      <c r="K203" s="2">
        <f>TREND(Calibration!$A$2:$A$4,Calibration!$C$2:$C$4,E203)</f>
        <v>792.46932383491014</v>
      </c>
      <c r="L203" s="2">
        <f>TREND(Calibration!$A$2:$A$4,Calibration!$D$2:$D$4,G203)</f>
        <v>585.71615194865308</v>
      </c>
    </row>
    <row r="204" spans="1:12" x14ac:dyDescent="0.25">
      <c r="A204">
        <v>1008930</v>
      </c>
      <c r="B204">
        <v>14.59899998</v>
      </c>
      <c r="C204">
        <v>0.61890000000000001</v>
      </c>
      <c r="D204">
        <v>774.17102050999995</v>
      </c>
      <c r="E204">
        <v>2.2060999899999998</v>
      </c>
      <c r="F204">
        <v>9.9000003020963209E+37</v>
      </c>
      <c r="G204">
        <v>1.53209996</v>
      </c>
      <c r="H204">
        <v>9.9000003020963209E+37</v>
      </c>
      <c r="J204" s="2">
        <f>TREND(Calibration!$A$2:$A$4,Calibration!$B$2:$B$4,C204)</f>
        <v>426.84814233926619</v>
      </c>
      <c r="K204" s="2">
        <f>TREND(Calibration!$A$2:$A$4,Calibration!$C$2:$C$4,E204)</f>
        <v>869.9746595765962</v>
      </c>
      <c r="L204" s="2">
        <f>TREND(Calibration!$A$2:$A$4,Calibration!$D$2:$D$4,G204)</f>
        <v>590.60703010213672</v>
      </c>
    </row>
    <row r="205" spans="1:12" x14ac:dyDescent="0.25">
      <c r="A205">
        <v>1013929</v>
      </c>
      <c r="B205">
        <v>14.59500027</v>
      </c>
      <c r="C205">
        <v>0.61940002000000005</v>
      </c>
      <c r="D205">
        <v>861.05401611000002</v>
      </c>
      <c r="E205">
        <v>2.18280005</v>
      </c>
      <c r="F205">
        <v>9.9000003020963209E+37</v>
      </c>
      <c r="G205">
        <v>1.5245000099999999</v>
      </c>
      <c r="H205">
        <v>9.9000003020963209E+37</v>
      </c>
      <c r="J205" s="2">
        <f>TREND(Calibration!$A$2:$A$4,Calibration!$B$2:$B$4,C205)</f>
        <v>427.15940184882061</v>
      </c>
      <c r="K205" s="2">
        <f>TREND(Calibration!$A$2:$A$4,Calibration!$C$2:$C$4,E205)</f>
        <v>860.60811806137804</v>
      </c>
      <c r="L205" s="2">
        <f>TREND(Calibration!$A$2:$A$4,Calibration!$D$2:$D$4,G205)</f>
        <v>587.48345148016199</v>
      </c>
    </row>
    <row r="206" spans="1:12" x14ac:dyDescent="0.25">
      <c r="A206">
        <v>1018929</v>
      </c>
      <c r="B206">
        <v>14.5</v>
      </c>
      <c r="C206">
        <v>0.61240000000000006</v>
      </c>
      <c r="D206">
        <v>670.48797606999995</v>
      </c>
      <c r="E206">
        <v>2.05430007</v>
      </c>
      <c r="F206">
        <v>9.9000003020963209E+37</v>
      </c>
      <c r="G206">
        <v>1.52349997</v>
      </c>
      <c r="H206">
        <v>1179.19299316</v>
      </c>
      <c r="J206" s="2">
        <f>TREND(Calibration!$A$2:$A$4,Calibration!$B$2:$B$4,C206)</f>
        <v>422.80193056352988</v>
      </c>
      <c r="K206" s="2">
        <f>TREND(Calibration!$A$2:$A$4,Calibration!$C$2:$C$4,E206)</f>
        <v>808.95131562434574</v>
      </c>
      <c r="L206" s="2">
        <f>TREND(Calibration!$A$2:$A$4,Calibration!$D$2:$D$4,G206)</f>
        <v>587.07243514911784</v>
      </c>
    </row>
    <row r="207" spans="1:12" x14ac:dyDescent="0.25">
      <c r="A207">
        <v>1023930</v>
      </c>
      <c r="B207">
        <v>14.31200027</v>
      </c>
      <c r="C207">
        <v>0.61559998999999999</v>
      </c>
      <c r="D207">
        <v>861.71697998000002</v>
      </c>
      <c r="E207">
        <v>2.00250006</v>
      </c>
      <c r="F207">
        <v>9.9000003020963209E+37</v>
      </c>
      <c r="G207">
        <v>1.52289999</v>
      </c>
      <c r="H207">
        <v>9.9000003020963209E+37</v>
      </c>
      <c r="J207" s="2">
        <f>TREND(Calibration!$A$2:$A$4,Calibration!$B$2:$B$4,C207)</f>
        <v>424.7939055204896</v>
      </c>
      <c r="K207" s="2">
        <f>TREND(Calibration!$A$2:$A$4,Calibration!$C$2:$C$4,E207)</f>
        <v>788.12778800351418</v>
      </c>
      <c r="L207" s="2">
        <f>TREND(Calibration!$A$2:$A$4,Calibration!$D$2:$D$4,G207)</f>
        <v>586.82584343448639</v>
      </c>
    </row>
    <row r="208" spans="1:12" x14ac:dyDescent="0.25">
      <c r="A208">
        <v>1028930</v>
      </c>
      <c r="B208">
        <v>14.15400028</v>
      </c>
      <c r="C208">
        <v>0.61510003000000002</v>
      </c>
      <c r="D208">
        <v>1074.0539550799999</v>
      </c>
      <c r="E208">
        <v>2.0764999400000002</v>
      </c>
      <c r="F208">
        <v>9.9000003020963209E+37</v>
      </c>
      <c r="G208">
        <v>1.5262000600000001</v>
      </c>
      <c r="H208">
        <v>9.9000003020963209E+37</v>
      </c>
      <c r="J208" s="2">
        <f>TREND(Calibration!$A$2:$A$4,Calibration!$B$2:$B$4,C208)</f>
        <v>424.48268336058237</v>
      </c>
      <c r="K208" s="2">
        <f>TREND(Calibration!$A$2:$A$4,Calibration!$C$2:$C$4,E208)</f>
        <v>817.8756306220431</v>
      </c>
      <c r="L208" s="2">
        <f>TREND(Calibration!$A$2:$A$4,Calibration!$D$2:$D$4,G208)</f>
        <v>588.18217184493915</v>
      </c>
    </row>
    <row r="209" spans="1:12" x14ac:dyDescent="0.25">
      <c r="A209">
        <v>1033929</v>
      </c>
      <c r="B209">
        <v>14.010999679999999</v>
      </c>
      <c r="C209">
        <v>0.61290001999999999</v>
      </c>
      <c r="D209">
        <v>1136.7399902300001</v>
      </c>
      <c r="E209">
        <v>2.1401998999999998</v>
      </c>
      <c r="F209">
        <v>9.9000003020963209E+37</v>
      </c>
      <c r="G209">
        <v>1.5277999600000001</v>
      </c>
      <c r="H209">
        <v>9.9000003020963209E+37</v>
      </c>
      <c r="J209" s="2">
        <f>TREND(Calibration!$A$2:$A$4,Calibration!$B$2:$B$4,C209)</f>
        <v>423.11319007308424</v>
      </c>
      <c r="K209" s="2">
        <f>TREND(Calibration!$A$2:$A$4,Calibration!$C$2:$C$4,E209)</f>
        <v>843.4829205917913</v>
      </c>
      <c r="L209" s="2">
        <f>TREND(Calibration!$A$2:$A$4,Calibration!$D$2:$D$4,G209)</f>
        <v>588.83973057062781</v>
      </c>
    </row>
    <row r="210" spans="1:12" x14ac:dyDescent="0.25">
      <c r="A210">
        <v>1038929</v>
      </c>
      <c r="B210">
        <v>13.99800014</v>
      </c>
      <c r="C210">
        <v>0.61940002000000005</v>
      </c>
      <c r="D210">
        <v>749.33502196999996</v>
      </c>
      <c r="E210">
        <v>2.0322000999999998</v>
      </c>
      <c r="F210">
        <v>9.9000003020963209E+37</v>
      </c>
      <c r="G210">
        <v>1.54069996</v>
      </c>
      <c r="H210">
        <v>1297.8869628899999</v>
      </c>
      <c r="J210" s="2">
        <f>TREND(Calibration!$A$2:$A$4,Calibration!$B$2:$B$4,C210)</f>
        <v>427.15940184882061</v>
      </c>
      <c r="K210" s="2">
        <f>TREND(Calibration!$A$2:$A$4,Calibration!$C$2:$C$4,E210)</f>
        <v>800.06716027930713</v>
      </c>
      <c r="L210" s="2">
        <f>TREND(Calibration!$A$2:$A$4,Calibration!$D$2:$D$4,G210)</f>
        <v>594.14162916515443</v>
      </c>
    </row>
    <row r="211" spans="1:12" x14ac:dyDescent="0.25">
      <c r="A211">
        <v>1043930</v>
      </c>
      <c r="B211">
        <v>14.11200047</v>
      </c>
      <c r="C211">
        <v>0.61729997000000003</v>
      </c>
      <c r="D211">
        <v>995.69598388999998</v>
      </c>
      <c r="E211">
        <v>1.98950005</v>
      </c>
      <c r="F211">
        <v>9.9000003020963209E+37</v>
      </c>
      <c r="G211">
        <v>1.55209994</v>
      </c>
      <c r="H211">
        <v>9.9000003020963209E+37</v>
      </c>
      <c r="J211" s="2">
        <f>TREND(Calibration!$A$2:$A$4,Calibration!$B$2:$B$4,C211)</f>
        <v>425.8521330734921</v>
      </c>
      <c r="K211" s="2">
        <f>TREND(Calibration!$A$2:$A$4,Calibration!$C$2:$C$4,E211)</f>
        <v>782.90180315706175</v>
      </c>
      <c r="L211" s="2">
        <f>TREND(Calibration!$A$2:$A$4,Calibration!$D$2:$D$4,G211)</f>
        <v>598.82701970311052</v>
      </c>
    </row>
    <row r="212" spans="1:12" x14ac:dyDescent="0.25">
      <c r="A212">
        <v>1048929</v>
      </c>
      <c r="B212">
        <v>14.255000109999999</v>
      </c>
      <c r="C212">
        <v>0.61729997000000003</v>
      </c>
      <c r="D212">
        <v>972.06097411999997</v>
      </c>
      <c r="E212">
        <v>2.0429999799999998</v>
      </c>
      <c r="F212">
        <v>9.9000003020963209E+37</v>
      </c>
      <c r="G212">
        <v>1.54130006</v>
      </c>
      <c r="H212">
        <v>9.9000003020963209E+37</v>
      </c>
      <c r="J212" s="2">
        <f>TREND(Calibration!$A$2:$A$4,Calibration!$B$2:$B$4,C212)</f>
        <v>425.8521330734921</v>
      </c>
      <c r="K212" s="2">
        <f>TREND(Calibration!$A$2:$A$4,Calibration!$C$2:$C$4,E212)</f>
        <v>804.40869611070309</v>
      </c>
      <c r="L212" s="2">
        <f>TREND(Calibration!$A$2:$A$4,Calibration!$D$2:$D$4,G212)</f>
        <v>594.38827019977271</v>
      </c>
    </row>
    <row r="213" spans="1:12" x14ac:dyDescent="0.25">
      <c r="A213">
        <v>1053929</v>
      </c>
      <c r="B213">
        <v>14.446000099999999</v>
      </c>
      <c r="C213">
        <v>0.61350000000000005</v>
      </c>
      <c r="D213">
        <v>949.01702881000006</v>
      </c>
      <c r="E213">
        <v>2.1375000499999999</v>
      </c>
      <c r="F213">
        <v>9.9000003020963209E+37</v>
      </c>
      <c r="G213">
        <v>1.5509999999999999</v>
      </c>
      <c r="H213">
        <v>9.9000003020963209E+37</v>
      </c>
      <c r="J213" s="2">
        <f>TREND(Calibration!$A$2:$A$4,Calibration!$B$2:$B$4,C213)</f>
        <v>423.48667409480834</v>
      </c>
      <c r="K213" s="2">
        <f>TREND(Calibration!$A$2:$A$4,Calibration!$C$2:$C$4,E213)</f>
        <v>842.39758487376537</v>
      </c>
      <c r="L213" s="2">
        <f>TREND(Calibration!$A$2:$A$4,Calibration!$D$2:$D$4,G213)</f>
        <v>598.37494448295047</v>
      </c>
    </row>
    <row r="214" spans="1:12" x14ac:dyDescent="0.25">
      <c r="A214">
        <v>1058930</v>
      </c>
      <c r="B214">
        <v>14.55000019</v>
      </c>
      <c r="C214">
        <v>0.61460000000000004</v>
      </c>
      <c r="D214">
        <v>738.62701416000004</v>
      </c>
      <c r="E214">
        <v>2.0796999899999999</v>
      </c>
      <c r="F214">
        <v>9.9000003020963209E+37</v>
      </c>
      <c r="G214">
        <v>1.54990005</v>
      </c>
      <c r="H214">
        <v>9.9000003020963209E+37</v>
      </c>
      <c r="J214" s="2">
        <f>TREND(Calibration!$A$2:$A$4,Calibration!$B$2:$B$4,C214)</f>
        <v>424.17141762608674</v>
      </c>
      <c r="K214" s="2">
        <f>TREND(Calibration!$A$2:$A$4,Calibration!$C$2:$C$4,E214)</f>
        <v>819.16204600233038</v>
      </c>
      <c r="L214" s="2">
        <f>TREND(Calibration!$A$2:$A$4,Calibration!$D$2:$D$4,G214)</f>
        <v>597.92286515279159</v>
      </c>
    </row>
    <row r="215" spans="1:12" x14ac:dyDescent="0.25">
      <c r="A215">
        <v>1063930</v>
      </c>
      <c r="B215">
        <v>14.48499966</v>
      </c>
      <c r="C215">
        <v>0.61189996999999996</v>
      </c>
      <c r="D215">
        <v>811.40802001999998</v>
      </c>
      <c r="E215">
        <v>2.0662000200000001</v>
      </c>
      <c r="F215">
        <v>9.9000003020963209E+37</v>
      </c>
      <c r="G215">
        <v>1.5316000000000001</v>
      </c>
      <c r="H215">
        <v>9.9000003020963209E+37</v>
      </c>
      <c r="J215" s="2">
        <f>TREND(Calibration!$A$2:$A$4,Calibration!$B$2:$B$4,C215)</f>
        <v>422.49066482903419</v>
      </c>
      <c r="K215" s="2">
        <f>TREND(Calibration!$A$2:$A$4,Calibration!$C$2:$C$4,E215)</f>
        <v>813.73507797326261</v>
      </c>
      <c r="L215" s="2">
        <f>TREND(Calibration!$A$2:$A$4,Calibration!$D$2:$D$4,G215)</f>
        <v>590.401546596608</v>
      </c>
    </row>
    <row r="216" spans="1:12" x14ac:dyDescent="0.25">
      <c r="A216">
        <v>1068926</v>
      </c>
      <c r="B216">
        <v>14.39099979</v>
      </c>
      <c r="C216">
        <v>0.61400001999999998</v>
      </c>
      <c r="D216">
        <v>632.05200194999998</v>
      </c>
      <c r="E216">
        <v>1.9198000399999999</v>
      </c>
      <c r="F216">
        <v>1275.51403809</v>
      </c>
      <c r="G216">
        <v>1.53530002</v>
      </c>
      <c r="H216">
        <v>9.9000003020963209E+37</v>
      </c>
      <c r="J216" s="2">
        <f>TREND(Calibration!$A$2:$A$4,Calibration!$B$2:$B$4,C216)</f>
        <v>423.7979336043627</v>
      </c>
      <c r="K216" s="2">
        <f>TREND(Calibration!$A$2:$A$4,Calibration!$C$2:$C$4,E216)</f>
        <v>754.8825019367099</v>
      </c>
      <c r="L216" s="2">
        <f>TREND(Calibration!$A$2:$A$4,Calibration!$D$2:$D$4,G216)</f>
        <v>591.92225441348558</v>
      </c>
    </row>
    <row r="217" spans="1:12" x14ac:dyDescent="0.25">
      <c r="A217">
        <v>1073926</v>
      </c>
      <c r="B217">
        <v>14.24800014</v>
      </c>
      <c r="C217">
        <v>0.62480002999999995</v>
      </c>
      <c r="D217">
        <v>966.09497069999998</v>
      </c>
      <c r="E217">
        <v>1.75839996</v>
      </c>
      <c r="F217">
        <v>894.65997314000003</v>
      </c>
      <c r="G217">
        <v>1.54340005</v>
      </c>
      <c r="H217">
        <v>9.9000003020963209E+37</v>
      </c>
      <c r="J217" s="2">
        <f>TREND(Calibration!$A$2:$A$4,Calibration!$B$2:$B$4,C217)</f>
        <v>430.52087631821962</v>
      </c>
      <c r="K217" s="2">
        <f>TREND(Calibration!$A$2:$A$4,Calibration!$C$2:$C$4,E217)</f>
        <v>689.99990782361192</v>
      </c>
      <c r="L217" s="2">
        <f>TREND(Calibration!$A$2:$A$4,Calibration!$D$2:$D$4,G217)</f>
        <v>595.25136586097585</v>
      </c>
    </row>
    <row r="218" spans="1:12" x14ac:dyDescent="0.25">
      <c r="A218">
        <v>1078926</v>
      </c>
      <c r="B218">
        <v>14.161000250000001</v>
      </c>
      <c r="C218">
        <v>0.63239997999999997</v>
      </c>
      <c r="D218">
        <v>1024.27404785</v>
      </c>
      <c r="E218">
        <v>2.0855999000000001</v>
      </c>
      <c r="F218">
        <v>9.9000003020963209E+37</v>
      </c>
      <c r="G218">
        <v>1.5262000600000001</v>
      </c>
      <c r="H218">
        <v>9.9000003020963209E+37</v>
      </c>
      <c r="J218" s="2">
        <f>TREND(Calibration!$A$2:$A$4,Calibration!$B$2:$B$4,C218)</f>
        <v>435.25180050052847</v>
      </c>
      <c r="K218" s="2">
        <f>TREND(Calibration!$A$2:$A$4,Calibration!$C$2:$C$4,E218)</f>
        <v>821.53380112062905</v>
      </c>
      <c r="L218" s="2">
        <f>TREND(Calibration!$A$2:$A$4,Calibration!$D$2:$D$4,G218)</f>
        <v>588.18217184493915</v>
      </c>
    </row>
    <row r="219" spans="1:12" x14ac:dyDescent="0.25">
      <c r="A219">
        <v>1083926</v>
      </c>
      <c r="B219">
        <v>14.13799953</v>
      </c>
      <c r="C219">
        <v>0.63450002999999999</v>
      </c>
      <c r="D219">
        <v>1233.76794434</v>
      </c>
      <c r="E219">
        <v>2.1537001099999999</v>
      </c>
      <c r="F219">
        <v>9.9000003020963209E+37</v>
      </c>
      <c r="G219">
        <v>1.5255999600000001</v>
      </c>
      <c r="H219">
        <v>9.9000003020963209E+37</v>
      </c>
      <c r="J219" s="2">
        <f>TREND(Calibration!$A$2:$A$4,Calibration!$B$2:$B$4,C219)</f>
        <v>436.55906927585693</v>
      </c>
      <c r="K219" s="2">
        <f>TREND(Calibration!$A$2:$A$4,Calibration!$C$2:$C$4,E219)</f>
        <v>848.9099851005052</v>
      </c>
      <c r="L219" s="2">
        <f>TREND(Calibration!$A$2:$A$4,Calibration!$D$2:$D$4,G219)</f>
        <v>587.93553081032087</v>
      </c>
    </row>
    <row r="220" spans="1:12" x14ac:dyDescent="0.25">
      <c r="A220">
        <v>1088926</v>
      </c>
      <c r="B220">
        <v>14.13799953</v>
      </c>
      <c r="C220">
        <v>0.63349997999999996</v>
      </c>
      <c r="D220">
        <v>1112.0040283200001</v>
      </c>
      <c r="E220">
        <v>2.3254001099999999</v>
      </c>
      <c r="F220">
        <v>9.9000003020963209E+37</v>
      </c>
      <c r="G220">
        <v>1.5298999499999999</v>
      </c>
      <c r="H220">
        <v>891.59002685999997</v>
      </c>
      <c r="J220" s="2">
        <f>TREND(Calibration!$A$2:$A$4,Calibration!$B$2:$B$4,C220)</f>
        <v>435.93654403180693</v>
      </c>
      <c r="K220" s="2">
        <f>TREND(Calibration!$A$2:$A$4,Calibration!$C$2:$C$4,E220)</f>
        <v>917.93313186238368</v>
      </c>
      <c r="L220" s="2">
        <f>TREND(Calibration!$A$2:$A$4,Calibration!$D$2:$D$4,G220)</f>
        <v>589.70282623183084</v>
      </c>
    </row>
    <row r="221" spans="1:12" x14ac:dyDescent="0.25">
      <c r="A221">
        <v>1093923</v>
      </c>
      <c r="B221">
        <v>14.213000299999999</v>
      </c>
      <c r="C221">
        <v>0.62319999999999998</v>
      </c>
      <c r="D221">
        <v>9.9000003020963209E+37</v>
      </c>
      <c r="E221">
        <v>2.19260001</v>
      </c>
      <c r="F221">
        <v>9.9000003020963209E+37</v>
      </c>
      <c r="G221">
        <v>1.5298999499999999</v>
      </c>
      <c r="H221">
        <v>9.9000003020963209E+37</v>
      </c>
      <c r="J221" s="2">
        <f>TREND(Calibration!$A$2:$A$4,Calibration!$B$2:$B$4,C221)</f>
        <v>429.52486705244559</v>
      </c>
      <c r="K221" s="2">
        <f>TREND(Calibration!$A$2:$A$4,Calibration!$C$2:$C$4,E221)</f>
        <v>864.54768752754308</v>
      </c>
      <c r="L221" s="2">
        <f>TREND(Calibration!$A$2:$A$4,Calibration!$D$2:$D$4,G221)</f>
        <v>589.70282623183084</v>
      </c>
    </row>
    <row r="222" spans="1:12" x14ac:dyDescent="0.25">
      <c r="A222">
        <v>1098923</v>
      </c>
      <c r="B222">
        <v>14.37199974</v>
      </c>
      <c r="C222">
        <v>0.62480002999999995</v>
      </c>
      <c r="D222">
        <v>1353.04296875</v>
      </c>
      <c r="E222">
        <v>2.11430001</v>
      </c>
      <c r="F222">
        <v>9.9000003020963209E+37</v>
      </c>
      <c r="G222">
        <v>1.5262000600000001</v>
      </c>
      <c r="H222">
        <v>9.9000003020963209E+37</v>
      </c>
      <c r="J222" s="2">
        <f>TREND(Calibration!$A$2:$A$4,Calibration!$B$2:$B$4,C222)</f>
        <v>430.52087631821962</v>
      </c>
      <c r="K222" s="2">
        <f>TREND(Calibration!$A$2:$A$4,Calibration!$C$2:$C$4,E222)</f>
        <v>833.07120301120597</v>
      </c>
      <c r="L222" s="2">
        <f>TREND(Calibration!$A$2:$A$4,Calibration!$D$2:$D$4,G222)</f>
        <v>588.18217184493915</v>
      </c>
    </row>
    <row r="223" spans="1:12" x14ac:dyDescent="0.25">
      <c r="A223">
        <v>1103926</v>
      </c>
      <c r="B223">
        <v>14.52099991</v>
      </c>
      <c r="C223">
        <v>0.63239997999999997</v>
      </c>
      <c r="D223">
        <v>780.08697510000002</v>
      </c>
      <c r="E223">
        <v>2.1698999400000001</v>
      </c>
      <c r="F223">
        <v>9.9000003020963209E+37</v>
      </c>
      <c r="G223">
        <v>1.5471999599999999</v>
      </c>
      <c r="H223">
        <v>9.9000003020963209E+37</v>
      </c>
      <c r="J223" s="2">
        <f>TREND(Calibration!$A$2:$A$4,Calibration!$B$2:$B$4,C223)</f>
        <v>435.25180050052847</v>
      </c>
      <c r="K223" s="2">
        <f>TREND(Calibration!$A$2:$A$4,Calibration!$C$2:$C$4,E223)</f>
        <v>855.42229286758436</v>
      </c>
      <c r="L223" s="2">
        <f>TREND(Calibration!$A$2:$A$4,Calibration!$D$2:$D$4,G223)</f>
        <v>596.81312845697028</v>
      </c>
    </row>
    <row r="224" spans="1:12" x14ac:dyDescent="0.25">
      <c r="A224">
        <v>1108926</v>
      </c>
      <c r="B224">
        <v>14.586000439999999</v>
      </c>
      <c r="C224">
        <v>0.63239997999999997</v>
      </c>
      <c r="D224">
        <v>888.00701904000005</v>
      </c>
      <c r="E224">
        <v>2.4133999300000002</v>
      </c>
      <c r="F224">
        <v>9.9000003020963209E+37</v>
      </c>
      <c r="G224">
        <v>1.5326000500000001</v>
      </c>
      <c r="H224">
        <v>9.9000003020963209E+37</v>
      </c>
      <c r="J224" s="2">
        <f>TREND(Calibration!$A$2:$A$4,Calibration!$B$2:$B$4,C224)</f>
        <v>435.25180050052847</v>
      </c>
      <c r="K224" s="2">
        <f>TREND(Calibration!$A$2:$A$4,Calibration!$C$2:$C$4,E224)</f>
        <v>953.30892971258118</v>
      </c>
      <c r="L224" s="2">
        <f>TREND(Calibration!$A$2:$A$4,Calibration!$D$2:$D$4,G224)</f>
        <v>590.81256703765121</v>
      </c>
    </row>
    <row r="225" spans="1:12" x14ac:dyDescent="0.25">
      <c r="A225">
        <v>1113926</v>
      </c>
      <c r="B225">
        <v>14.48499966</v>
      </c>
      <c r="C225">
        <v>0.63400000000000001</v>
      </c>
      <c r="D225">
        <v>854.70599364999998</v>
      </c>
      <c r="E225">
        <v>2.26279998</v>
      </c>
      <c r="F225">
        <v>9.9000003020963209E+37</v>
      </c>
      <c r="G225">
        <v>1.53429997</v>
      </c>
      <c r="H225">
        <v>9.9000003020963209E+37</v>
      </c>
      <c r="J225" s="2">
        <f>TREND(Calibration!$A$2:$A$4,Calibration!$B$2:$B$4,C225)</f>
        <v>436.24780354136135</v>
      </c>
      <c r="K225" s="2">
        <f>TREND(Calibration!$A$2:$A$4,Calibration!$C$2:$C$4,E225)</f>
        <v>892.76797193051027</v>
      </c>
      <c r="L225" s="2">
        <f>TREND(Calibration!$A$2:$A$4,Calibration!$D$2:$D$4,G225)</f>
        <v>591.51123397244248</v>
      </c>
    </row>
    <row r="226" spans="1:12" x14ac:dyDescent="0.25">
      <c r="A226">
        <v>1118926</v>
      </c>
      <c r="B226">
        <v>14.336000439999999</v>
      </c>
      <c r="C226">
        <v>0.63020003000000002</v>
      </c>
      <c r="D226">
        <v>913.61999512</v>
      </c>
      <c r="E226">
        <v>2.29029989</v>
      </c>
      <c r="F226">
        <v>9.9000003020963209E+37</v>
      </c>
      <c r="G226">
        <v>1.5293999899999999</v>
      </c>
      <c r="H226">
        <v>9.9000003020963209E+37</v>
      </c>
      <c r="J226" s="2">
        <f>TREND(Calibration!$A$2:$A$4,Calibration!$B$2:$B$4,C226)</f>
        <v>433.88234456267753</v>
      </c>
      <c r="K226" s="2">
        <f>TREND(Calibration!$A$2:$A$4,Calibration!$C$2:$C$4,E226)</f>
        <v>903.82289519124674</v>
      </c>
      <c r="L226" s="2">
        <f>TREND(Calibration!$A$2:$A$4,Calibration!$D$2:$D$4,G226)</f>
        <v>589.49734272630224</v>
      </c>
    </row>
    <row r="227" spans="1:12" x14ac:dyDescent="0.25">
      <c r="A227">
        <v>1123937</v>
      </c>
      <c r="B227">
        <v>14.17399979</v>
      </c>
      <c r="C227">
        <v>0.62860000000000005</v>
      </c>
      <c r="D227">
        <v>711.40698241999996</v>
      </c>
      <c r="E227">
        <v>2.3620998900000001</v>
      </c>
      <c r="F227">
        <v>9.9000003020963209E+37</v>
      </c>
      <c r="G227">
        <v>1.5283000499999999</v>
      </c>
      <c r="H227">
        <v>9.9000003020963209E+37</v>
      </c>
      <c r="J227" s="2">
        <f>TREND(Calibration!$A$2:$A$4,Calibration!$B$2:$B$4,C227)</f>
        <v>432.8863352969035</v>
      </c>
      <c r="K227" s="2">
        <f>TREND(Calibration!$A$2:$A$4,Calibration!$C$2:$C$4,E227)</f>
        <v>932.68638929435031</v>
      </c>
      <c r="L227" s="2">
        <f>TREND(Calibration!$A$2:$A$4,Calibration!$D$2:$D$4,G227)</f>
        <v>589.04526750614218</v>
      </c>
    </row>
    <row r="228" spans="1:12" x14ac:dyDescent="0.25">
      <c r="A228">
        <v>1128926</v>
      </c>
      <c r="B228">
        <v>14.11200047</v>
      </c>
      <c r="C228">
        <v>0.62749999999999995</v>
      </c>
      <c r="D228">
        <v>968.67498779000005</v>
      </c>
      <c r="E228">
        <v>2.1407001000000001</v>
      </c>
      <c r="F228">
        <v>959.91497803000004</v>
      </c>
      <c r="G228">
        <v>1.5262000600000001</v>
      </c>
      <c r="H228">
        <v>9.9000003020963209E+37</v>
      </c>
      <c r="J228" s="2">
        <f>TREND(Calibration!$A$2:$A$4,Calibration!$B$2:$B$4,C228)</f>
        <v>432.20159176562498</v>
      </c>
      <c r="K228" s="2">
        <f>TREND(Calibration!$A$2:$A$4,Calibration!$C$2:$C$4,E228)</f>
        <v>843.68400025405288</v>
      </c>
      <c r="L228" s="2">
        <f>TREND(Calibration!$A$2:$A$4,Calibration!$D$2:$D$4,G228)</f>
        <v>588.18217184493915</v>
      </c>
    </row>
    <row r="229" spans="1:12" x14ac:dyDescent="0.25">
      <c r="A229">
        <v>1133926</v>
      </c>
      <c r="B229">
        <v>14.14099979</v>
      </c>
      <c r="C229">
        <v>0.63180000000000003</v>
      </c>
      <c r="D229">
        <v>606.50402831999997</v>
      </c>
      <c r="E229">
        <v>2.05220008</v>
      </c>
      <c r="F229">
        <v>772.30798340000001</v>
      </c>
      <c r="G229">
        <v>1.5283000499999999</v>
      </c>
      <c r="H229">
        <v>9.9000003020963209E+37</v>
      </c>
      <c r="J229" s="2">
        <f>TREND(Calibration!$A$2:$A$4,Calibration!$B$2:$B$4,C229)</f>
        <v>434.87831647880444</v>
      </c>
      <c r="K229" s="2">
        <f>TREND(Calibration!$A$2:$A$4,Calibration!$C$2:$C$4,E229)</f>
        <v>808.10712274159391</v>
      </c>
      <c r="L229" s="2">
        <f>TREND(Calibration!$A$2:$A$4,Calibration!$D$2:$D$4,G229)</f>
        <v>589.04526750614218</v>
      </c>
    </row>
    <row r="230" spans="1:12" x14ac:dyDescent="0.25">
      <c r="A230">
        <v>1138926</v>
      </c>
      <c r="B230">
        <v>14.260999679999999</v>
      </c>
      <c r="C230">
        <v>0.63400000000000001</v>
      </c>
      <c r="D230">
        <v>1208.3360595700001</v>
      </c>
      <c r="E230">
        <v>2.0288999099999998</v>
      </c>
      <c r="F230">
        <v>922.47698975000003</v>
      </c>
      <c r="G230">
        <v>1.53429997</v>
      </c>
      <c r="H230">
        <v>9.9000003020963209E+37</v>
      </c>
      <c r="J230" s="2">
        <f>TREND(Calibration!$A$2:$A$4,Calibration!$B$2:$B$4,C230)</f>
        <v>436.24780354136135</v>
      </c>
      <c r="K230" s="2">
        <f>TREND(Calibration!$A$2:$A$4,Calibration!$C$2:$C$4,E230)</f>
        <v>798.74048876671498</v>
      </c>
      <c r="L230" s="2">
        <f>TREND(Calibration!$A$2:$A$4,Calibration!$D$2:$D$4,G230)</f>
        <v>591.51123397244248</v>
      </c>
    </row>
    <row r="231" spans="1:12" x14ac:dyDescent="0.25">
      <c r="A231">
        <v>1143923</v>
      </c>
      <c r="B231">
        <v>14.42700005</v>
      </c>
      <c r="C231">
        <v>0.63669997</v>
      </c>
      <c r="D231">
        <v>1014.55401611</v>
      </c>
      <c r="E231">
        <v>2.4091000600000001</v>
      </c>
      <c r="F231">
        <v>1173.7130127</v>
      </c>
      <c r="G231">
        <v>1.52670002</v>
      </c>
      <c r="H231">
        <v>9.9000003020963209E+37</v>
      </c>
      <c r="J231" s="2">
        <f>TREND(Calibration!$A$2:$A$4,Calibration!$B$2:$B$4,C231)</f>
        <v>437.92851898876671</v>
      </c>
      <c r="K231" s="2">
        <f>TREND(Calibration!$A$2:$A$4,Calibration!$C$2:$C$4,E231)</f>
        <v>951.5803883144041</v>
      </c>
      <c r="L231" s="2">
        <f>TREND(Calibration!$A$2:$A$4,Calibration!$D$2:$D$4,G231)</f>
        <v>588.38765535046775</v>
      </c>
    </row>
    <row r="232" spans="1:12" x14ac:dyDescent="0.25">
      <c r="A232">
        <v>1148926</v>
      </c>
      <c r="B232">
        <v>14.57600021</v>
      </c>
      <c r="C232">
        <v>0.63940001000000002</v>
      </c>
      <c r="D232">
        <v>9.9000003020963209E+37</v>
      </c>
      <c r="E232">
        <v>2.3496999700000001</v>
      </c>
      <c r="F232">
        <v>1348.6719970700001</v>
      </c>
      <c r="G232">
        <v>1.52719998</v>
      </c>
      <c r="H232">
        <v>9.9000003020963209E+37</v>
      </c>
      <c r="J232" s="2">
        <f>TREND(Calibration!$A$2:$A$4,Calibration!$B$2:$B$4,C232)</f>
        <v>439.60927801076042</v>
      </c>
      <c r="K232" s="2">
        <f>TREND(Calibration!$A$2:$A$4,Calibration!$C$2:$C$4,E232)</f>
        <v>927.70163974283287</v>
      </c>
      <c r="L232" s="2">
        <f>TREND(Calibration!$A$2:$A$4,Calibration!$D$2:$D$4,G232)</f>
        <v>588.59313885599647</v>
      </c>
    </row>
    <row r="233" spans="1:12" x14ac:dyDescent="0.25">
      <c r="A233">
        <v>1153927</v>
      </c>
      <c r="B233">
        <v>14.62100029</v>
      </c>
      <c r="C233">
        <v>0.63450002999999999</v>
      </c>
      <c r="D233">
        <v>1205.4079589800001</v>
      </c>
      <c r="E233">
        <v>2.25519991</v>
      </c>
      <c r="F233">
        <v>1201.7580566399999</v>
      </c>
      <c r="G233">
        <v>1.5132000400000001</v>
      </c>
      <c r="H233">
        <v>898.07397461000005</v>
      </c>
      <c r="J233" s="2">
        <f>TREND(Calibration!$A$2:$A$4,Calibration!$B$2:$B$4,C233)</f>
        <v>436.55906927585693</v>
      </c>
      <c r="K233" s="2">
        <f>TREND(Calibration!$A$2:$A$4,Calibration!$C$2:$C$4,E233)</f>
        <v>889.71275499975582</v>
      </c>
      <c r="L233" s="2">
        <f>TREND(Calibration!$A$2:$A$4,Calibration!$D$2:$D$4,G233)</f>
        <v>582.8391650413098</v>
      </c>
    </row>
    <row r="234" spans="1:12" x14ac:dyDescent="0.25">
      <c r="A234">
        <v>1158926</v>
      </c>
      <c r="B234">
        <v>14.524000170000001</v>
      </c>
      <c r="C234">
        <v>0.63450002999999999</v>
      </c>
      <c r="D234">
        <v>644.02099609000004</v>
      </c>
      <c r="E234">
        <v>2.35570002</v>
      </c>
      <c r="F234">
        <v>9.9000003020963209E+37</v>
      </c>
      <c r="G234">
        <v>1.5255999600000001</v>
      </c>
      <c r="H234">
        <v>9.9000003020963209E+37</v>
      </c>
      <c r="J234" s="2">
        <f>TREND(Calibration!$A$2:$A$4,Calibration!$B$2:$B$4,C234)</f>
        <v>436.55906927585693</v>
      </c>
      <c r="K234" s="2">
        <f>TREND(Calibration!$A$2:$A$4,Calibration!$C$2:$C$4,E234)</f>
        <v>930.11365099343618</v>
      </c>
      <c r="L234" s="2">
        <f>TREND(Calibration!$A$2:$A$4,Calibration!$D$2:$D$4,G234)</f>
        <v>587.93553081032087</v>
      </c>
    </row>
    <row r="235" spans="1:12" x14ac:dyDescent="0.25">
      <c r="A235">
        <v>1163926</v>
      </c>
      <c r="B235">
        <v>14.38799953</v>
      </c>
      <c r="C235">
        <v>0.62970000999999998</v>
      </c>
      <c r="D235">
        <v>1182.5360107399999</v>
      </c>
      <c r="E235">
        <v>2.4128999699999998</v>
      </c>
      <c r="F235">
        <v>9.9000003020963209E+37</v>
      </c>
      <c r="G235">
        <v>1.5240000499999999</v>
      </c>
      <c r="H235">
        <v>9.9000003020963209E+37</v>
      </c>
      <c r="J235" s="2">
        <f>TREND(Calibration!$A$2:$A$4,Calibration!$B$2:$B$4,C235)</f>
        <v>433.57108505312311</v>
      </c>
      <c r="K235" s="2">
        <f>TREND(Calibration!$A$2:$A$4,Calibration!$C$2:$C$4,E235)</f>
        <v>953.1079465299656</v>
      </c>
      <c r="L235" s="2">
        <f>TREND(Calibration!$A$2:$A$4,Calibration!$D$2:$D$4,G235)</f>
        <v>587.27796797463327</v>
      </c>
    </row>
    <row r="236" spans="1:12" x14ac:dyDescent="0.25">
      <c r="A236">
        <v>1168927</v>
      </c>
      <c r="B236">
        <v>14.196000099999999</v>
      </c>
      <c r="C236">
        <v>0.63349997999999996</v>
      </c>
      <c r="D236">
        <v>1108.07299805</v>
      </c>
      <c r="E236">
        <v>2.2967998999999999</v>
      </c>
      <c r="F236">
        <v>9.9000003020963209E+37</v>
      </c>
      <c r="G236">
        <v>1.52719998</v>
      </c>
      <c r="H236">
        <v>9.9000003020963209E+37</v>
      </c>
      <c r="J236" s="2">
        <f>TREND(Calibration!$A$2:$A$4,Calibration!$B$2:$B$4,C236)</f>
        <v>435.93654403180693</v>
      </c>
      <c r="K236" s="2">
        <f>TREND(Calibration!$A$2:$A$4,Calibration!$C$2:$C$4,E236)</f>
        <v>906.43588962446552</v>
      </c>
      <c r="L236" s="2">
        <f>TREND(Calibration!$A$2:$A$4,Calibration!$D$2:$D$4,G236)</f>
        <v>588.59313885599647</v>
      </c>
    </row>
    <row r="237" spans="1:12" x14ac:dyDescent="0.25">
      <c r="A237">
        <v>1173928</v>
      </c>
      <c r="B237">
        <v>14.03100014</v>
      </c>
      <c r="C237">
        <v>0.62860000000000005</v>
      </c>
      <c r="D237">
        <v>9.9000003020963209E+37</v>
      </c>
      <c r="E237">
        <v>2.02570009</v>
      </c>
      <c r="F237">
        <v>9.9000003020963209E+37</v>
      </c>
      <c r="G237">
        <v>1.5240000499999999</v>
      </c>
      <c r="H237">
        <v>9.9000003020963209E+37</v>
      </c>
      <c r="J237" s="2">
        <f>TREND(Calibration!$A$2:$A$4,Calibration!$B$2:$B$4,C237)</f>
        <v>432.8863352969035</v>
      </c>
      <c r="K237" s="2">
        <f>TREND(Calibration!$A$2:$A$4,Calibration!$C$2:$C$4,E237)</f>
        <v>797.45416584608836</v>
      </c>
      <c r="L237" s="2">
        <f>TREND(Calibration!$A$2:$A$4,Calibration!$D$2:$D$4,G237)</f>
        <v>587.27796797463327</v>
      </c>
    </row>
    <row r="238" spans="1:12" x14ac:dyDescent="0.25">
      <c r="A238">
        <v>1178927</v>
      </c>
      <c r="B238">
        <v>14.01799965</v>
      </c>
      <c r="C238">
        <v>0.62749999999999995</v>
      </c>
      <c r="D238">
        <v>237.90699767999999</v>
      </c>
      <c r="E238">
        <v>2.3426999999999998</v>
      </c>
      <c r="F238">
        <v>9.9000003020963209E+37</v>
      </c>
      <c r="G238">
        <v>1.5212999599999999</v>
      </c>
      <c r="H238">
        <v>1098.64904785</v>
      </c>
      <c r="J238" s="2">
        <f>TREND(Calibration!$A$2:$A$4,Calibration!$B$2:$B$4,C238)</f>
        <v>432.20159176562498</v>
      </c>
      <c r="K238" s="2">
        <f>TREND(Calibration!$A$2:$A$4,Calibration!$C$2:$C$4,E238)</f>
        <v>924.88766212699841</v>
      </c>
      <c r="L238" s="2">
        <f>TREND(Calibration!$A$2:$A$4,Calibration!$D$2:$D$4,G238)</f>
        <v>586.16823127881196</v>
      </c>
    </row>
    <row r="239" spans="1:12" x14ac:dyDescent="0.25">
      <c r="A239">
        <v>1183928</v>
      </c>
      <c r="B239">
        <v>14.118000029999999</v>
      </c>
      <c r="C239">
        <v>0.63080000999999997</v>
      </c>
      <c r="D239">
        <v>1196.05200195</v>
      </c>
      <c r="E239">
        <v>2.29839993</v>
      </c>
      <c r="F239">
        <v>9.9000003020963209E+37</v>
      </c>
      <c r="G239">
        <v>1.51540005</v>
      </c>
      <c r="H239">
        <v>9.9000003020963209E+37</v>
      </c>
      <c r="J239" s="2">
        <f>TREND(Calibration!$A$2:$A$4,Calibration!$B$2:$B$4,C239)</f>
        <v>434.25582858440157</v>
      </c>
      <c r="K239" s="2">
        <f>TREND(Calibration!$A$2:$A$4,Calibration!$C$2:$C$4,E239)</f>
        <v>907.07909932460188</v>
      </c>
      <c r="L239" s="2">
        <f>TREND(Calibration!$A$2:$A$4,Calibration!$D$2:$D$4,G239)</f>
        <v>583.74336891161556</v>
      </c>
    </row>
    <row r="240" spans="1:12" x14ac:dyDescent="0.25">
      <c r="A240">
        <v>1188938</v>
      </c>
      <c r="B240">
        <v>14.26399994</v>
      </c>
      <c r="C240">
        <v>0.62589996999999997</v>
      </c>
      <c r="D240">
        <v>1292.5030517600001</v>
      </c>
      <c r="E240">
        <v>2.1229000099999999</v>
      </c>
      <c r="F240">
        <v>9.9000003020963209E+37</v>
      </c>
      <c r="G240">
        <v>1.52180004</v>
      </c>
      <c r="H240">
        <v>9.9000003020963209E+37</v>
      </c>
      <c r="J240" s="2">
        <f>TREND(Calibration!$A$2:$A$4,Calibration!$B$2:$B$4,C240)</f>
        <v>431.20558249985095</v>
      </c>
      <c r="K240" s="2">
        <f>TREND(Calibration!$A$2:$A$4,Calibration!$C$2:$C$4,E240)</f>
        <v>836.52839032717657</v>
      </c>
      <c r="L240" s="2">
        <f>TREND(Calibration!$A$2:$A$4,Calibration!$D$2:$D$4,G240)</f>
        <v>586.37376410432751</v>
      </c>
    </row>
    <row r="241" spans="1:12" x14ac:dyDescent="0.25">
      <c r="A241">
        <v>1193927</v>
      </c>
      <c r="B241">
        <v>14.43999958</v>
      </c>
      <c r="C241">
        <v>0.63080000999999997</v>
      </c>
      <c r="D241">
        <v>782.49798583999996</v>
      </c>
      <c r="E241">
        <v>2.25469995</v>
      </c>
      <c r="F241">
        <v>9.9000003020963209E+37</v>
      </c>
      <c r="G241">
        <v>1.52670002</v>
      </c>
      <c r="H241">
        <v>1242.40197754</v>
      </c>
      <c r="J241" s="2">
        <f>TREND(Calibration!$A$2:$A$4,Calibration!$B$2:$B$4,C241)</f>
        <v>434.25582858440157</v>
      </c>
      <c r="K241" s="2">
        <f>TREND(Calibration!$A$2:$A$4,Calibration!$C$2:$C$4,E241)</f>
        <v>889.51177181714036</v>
      </c>
      <c r="L241" s="2">
        <f>TREND(Calibration!$A$2:$A$4,Calibration!$D$2:$D$4,G241)</f>
        <v>588.38765535046775</v>
      </c>
    </row>
    <row r="242" spans="1:12" x14ac:dyDescent="0.25">
      <c r="A242">
        <v>1198938</v>
      </c>
      <c r="B242">
        <v>14.56000042</v>
      </c>
      <c r="C242">
        <v>0.62699996999999996</v>
      </c>
      <c r="D242">
        <v>896.40899658000001</v>
      </c>
      <c r="E242">
        <v>2.2864999799999999</v>
      </c>
      <c r="F242">
        <v>9.9000003020963209E+37</v>
      </c>
      <c r="G242">
        <v>1.5283000499999999</v>
      </c>
      <c r="H242">
        <v>9.9000003020963209E+37</v>
      </c>
      <c r="J242" s="2">
        <f>TREND(Calibration!$A$2:$A$4,Calibration!$B$2:$B$4,C242)</f>
        <v>431.89032603112935</v>
      </c>
      <c r="K242" s="2">
        <f>TREND(Calibration!$A$2:$A$4,Calibration!$C$2:$C$4,E242)</f>
        <v>902.29533697568513</v>
      </c>
      <c r="L242" s="2">
        <f>TREND(Calibration!$A$2:$A$4,Calibration!$D$2:$D$4,G242)</f>
        <v>589.04526750614218</v>
      </c>
    </row>
    <row r="243" spans="1:12" x14ac:dyDescent="0.25">
      <c r="A243">
        <v>1203926</v>
      </c>
      <c r="B243">
        <v>14.614999770000001</v>
      </c>
      <c r="C243">
        <v>0.62540001000000001</v>
      </c>
      <c r="D243">
        <v>534.21002196999996</v>
      </c>
      <c r="E243">
        <v>2.2574000399999998</v>
      </c>
      <c r="F243">
        <v>9.9000003020963209E+37</v>
      </c>
      <c r="G243">
        <v>1.5283000499999999</v>
      </c>
      <c r="H243">
        <v>9.9000003020963209E+37</v>
      </c>
      <c r="J243" s="2">
        <f>TREND(Calibration!$A$2:$A$4,Calibration!$B$2:$B$4,C243)</f>
        <v>430.89436033994372</v>
      </c>
      <c r="K243" s="2">
        <f>TREND(Calibration!$A$2:$A$4,Calibration!$C$2:$C$4,E243)</f>
        <v>890.59720401481229</v>
      </c>
      <c r="L243" s="2">
        <f>TREND(Calibration!$A$2:$A$4,Calibration!$D$2:$D$4,G243)</f>
        <v>589.04526750614218</v>
      </c>
    </row>
    <row r="244" spans="1:12" x14ac:dyDescent="0.25">
      <c r="A244">
        <v>1208926</v>
      </c>
      <c r="B244">
        <v>14.46199989</v>
      </c>
      <c r="C244">
        <v>0.62699996999999996</v>
      </c>
      <c r="D244">
        <v>762.42797852000001</v>
      </c>
      <c r="E244">
        <v>2.1287999200000001</v>
      </c>
      <c r="F244">
        <v>1144.5930175799999</v>
      </c>
      <c r="G244">
        <v>1.53429997</v>
      </c>
      <c r="H244">
        <v>9.9000003020963209E+37</v>
      </c>
      <c r="J244" s="2">
        <f>TREND(Calibration!$A$2:$A$4,Calibration!$B$2:$B$4,C244)</f>
        <v>431.89032603112935</v>
      </c>
      <c r="K244" s="2">
        <f>TREND(Calibration!$A$2:$A$4,Calibration!$C$2:$C$4,E244)</f>
        <v>838.90014544547523</v>
      </c>
      <c r="L244" s="2">
        <f>TREND(Calibration!$A$2:$A$4,Calibration!$D$2:$D$4,G244)</f>
        <v>591.51123397244248</v>
      </c>
    </row>
    <row r="245" spans="1:12" x14ac:dyDescent="0.25">
      <c r="A245">
        <v>1213926</v>
      </c>
      <c r="B245">
        <v>14.22900009</v>
      </c>
      <c r="C245">
        <v>0.62540001000000001</v>
      </c>
      <c r="D245">
        <v>1301.51293945</v>
      </c>
      <c r="E245">
        <v>1.9944000200000001</v>
      </c>
      <c r="F245">
        <v>1331.3420410199999</v>
      </c>
      <c r="G245">
        <v>1.5369999400000001</v>
      </c>
      <c r="H245">
        <v>9.9000003020963209E+37</v>
      </c>
      <c r="J245" s="2">
        <f>TREND(Calibration!$A$2:$A$4,Calibration!$B$2:$B$4,C245)</f>
        <v>430.89436033994372</v>
      </c>
      <c r="K245" s="2">
        <f>TREND(Calibration!$A$2:$A$4,Calibration!$C$2:$C$4,E245)</f>
        <v>784.87158387015904</v>
      </c>
      <c r="L245" s="2">
        <f>TREND(Calibration!$A$2:$A$4,Calibration!$D$2:$D$4,G245)</f>
        <v>592.62092134827697</v>
      </c>
    </row>
    <row r="246" spans="1:12" x14ac:dyDescent="0.25">
      <c r="A246">
        <v>1218923</v>
      </c>
      <c r="B246">
        <v>14.06999969</v>
      </c>
      <c r="C246">
        <v>0.61830001999999995</v>
      </c>
      <c r="D246">
        <v>66.403999330000005</v>
      </c>
      <c r="E246">
        <v>1.99979997</v>
      </c>
      <c r="F246">
        <v>1203.2010498</v>
      </c>
      <c r="G246">
        <v>1.53750002</v>
      </c>
      <c r="H246">
        <v>9.9000003020963209E+37</v>
      </c>
      <c r="J246" s="2">
        <f>TREND(Calibration!$A$2:$A$4,Calibration!$B$2:$B$4,C246)</f>
        <v>426.47465831754209</v>
      </c>
      <c r="K246" s="2">
        <f>TREND(Calibration!$A$2:$A$4,Calibration!$C$2:$C$4,E246)</f>
        <v>787.04235580584225</v>
      </c>
      <c r="L246" s="2">
        <f>TREND(Calibration!$A$2:$A$4,Calibration!$D$2:$D$4,G246)</f>
        <v>592.82645417379251</v>
      </c>
    </row>
    <row r="247" spans="1:12" x14ac:dyDescent="0.25">
      <c r="A247">
        <v>1223923</v>
      </c>
      <c r="B247">
        <v>13.942999840000001</v>
      </c>
      <c r="C247">
        <v>0.61129999000000002</v>
      </c>
      <c r="D247">
        <v>1029.3580322299999</v>
      </c>
      <c r="E247">
        <v>1.9975999600000001</v>
      </c>
      <c r="F247">
        <v>929.87701416000004</v>
      </c>
      <c r="G247">
        <v>1.5601999799999999</v>
      </c>
      <c r="H247">
        <v>9.9000003020963209E+37</v>
      </c>
      <c r="J247" s="2">
        <f>TREND(Calibration!$A$2:$A$4,Calibration!$B$2:$B$4,C247)</f>
        <v>422.11718080731021</v>
      </c>
      <c r="K247" s="2">
        <f>TREND(Calibration!$A$2:$A$4,Calibration!$C$2:$C$4,E247)</f>
        <v>786.15795503060872</v>
      </c>
      <c r="L247" s="2">
        <f>TREND(Calibration!$A$2:$A$4,Calibration!$D$2:$D$4,G247)</f>
        <v>602.15613526059963</v>
      </c>
    </row>
    <row r="248" spans="1:12" x14ac:dyDescent="0.25">
      <c r="A248">
        <v>1228923</v>
      </c>
      <c r="B248">
        <v>13.90400028</v>
      </c>
      <c r="C248">
        <v>0.60809999999999997</v>
      </c>
      <c r="D248">
        <v>1098.23400879</v>
      </c>
      <c r="E248">
        <v>2.0515999800000002</v>
      </c>
      <c r="F248">
        <v>755.29498291000004</v>
      </c>
      <c r="G248">
        <v>1.5575000000000001</v>
      </c>
      <c r="H248">
        <v>9.9000003020963209E+37</v>
      </c>
      <c r="J248" s="2">
        <f>TREND(Calibration!$A$2:$A$4,Calibration!$B$2:$B$4,C248)</f>
        <v>420.12520585035037</v>
      </c>
      <c r="K248" s="2">
        <f>TREND(Calibration!$A$2:$A$4,Calibration!$C$2:$C$4,E248)</f>
        <v>807.8658834266738</v>
      </c>
      <c r="L248" s="2">
        <f>TREND(Calibration!$A$2:$A$4,Calibration!$D$2:$D$4,G248)</f>
        <v>601.04644377476632</v>
      </c>
    </row>
    <row r="249" spans="1:12" x14ac:dyDescent="0.25">
      <c r="A249">
        <v>1233923</v>
      </c>
      <c r="B249">
        <v>14.07299995</v>
      </c>
      <c r="C249">
        <v>0.61240000000000006</v>
      </c>
      <c r="D249">
        <v>1256.4069824200001</v>
      </c>
      <c r="E249">
        <v>2.0116999099999999</v>
      </c>
      <c r="F249">
        <v>629.17297363</v>
      </c>
      <c r="G249">
        <v>1.5601999799999999</v>
      </c>
      <c r="H249">
        <v>9.9000003020963209E+37</v>
      </c>
      <c r="J249" s="2">
        <f>TREND(Calibration!$A$2:$A$4,Calibration!$B$2:$B$4,C249)</f>
        <v>422.80193056352988</v>
      </c>
      <c r="K249" s="2">
        <f>TREND(Calibration!$A$2:$A$4,Calibration!$C$2:$C$4,E249)</f>
        <v>791.82611413477377</v>
      </c>
      <c r="L249" s="2">
        <f>TREND(Calibration!$A$2:$A$4,Calibration!$D$2:$D$4,G249)</f>
        <v>602.15613526059963</v>
      </c>
    </row>
    <row r="250" spans="1:12" x14ac:dyDescent="0.25">
      <c r="A250">
        <v>1238935</v>
      </c>
      <c r="B250">
        <v>14.289999959999999</v>
      </c>
      <c r="C250">
        <v>0.61940002000000005</v>
      </c>
      <c r="D250">
        <v>806.97998046999999</v>
      </c>
      <c r="E250">
        <v>2.0769999000000001</v>
      </c>
      <c r="F250">
        <v>982.03497314000003</v>
      </c>
      <c r="G250">
        <v>1.56719995</v>
      </c>
      <c r="H250">
        <v>9.9000003020963209E+37</v>
      </c>
      <c r="J250" s="2">
        <f>TREND(Calibration!$A$2:$A$4,Calibration!$B$2:$B$4,C250)</f>
        <v>427.15940184882061</v>
      </c>
      <c r="K250" s="2">
        <f>TREND(Calibration!$A$2:$A$4,Calibration!$C$2:$C$4,E250)</f>
        <v>818.07661380465845</v>
      </c>
      <c r="L250" s="2">
        <f>TREND(Calibration!$A$2:$A$4,Calibration!$D$2:$D$4,G250)</f>
        <v>605.03312216794302</v>
      </c>
    </row>
    <row r="251" spans="1:12" x14ac:dyDescent="0.25">
      <c r="A251">
        <v>1243926</v>
      </c>
      <c r="B251">
        <v>14.40699959</v>
      </c>
      <c r="C251">
        <v>0.61460000000000004</v>
      </c>
      <c r="D251">
        <v>9.9000003020963209E+37</v>
      </c>
      <c r="E251">
        <v>2.0288999099999998</v>
      </c>
      <c r="F251">
        <v>689.13598633000004</v>
      </c>
      <c r="G251">
        <v>1.5596000000000001</v>
      </c>
      <c r="H251">
        <v>9.9000003020963209E+37</v>
      </c>
      <c r="J251" s="2">
        <f>TREND(Calibration!$A$2:$A$4,Calibration!$B$2:$B$4,C251)</f>
        <v>424.17141762608674</v>
      </c>
      <c r="K251" s="2">
        <f>TREND(Calibration!$A$2:$A$4,Calibration!$C$2:$C$4,E251)</f>
        <v>798.74048876671498</v>
      </c>
      <c r="L251" s="2">
        <f>TREND(Calibration!$A$2:$A$4,Calibration!$D$2:$D$4,G251)</f>
        <v>601.9095435459684</v>
      </c>
    </row>
    <row r="252" spans="1:12" x14ac:dyDescent="0.25">
      <c r="A252">
        <v>1248923</v>
      </c>
      <c r="B252">
        <v>14.57900047</v>
      </c>
      <c r="C252">
        <v>0.61350000000000005</v>
      </c>
      <c r="D252">
        <v>1133.9809570299999</v>
      </c>
      <c r="E252">
        <v>2.3422000399999998</v>
      </c>
      <c r="F252">
        <v>870.44201659999999</v>
      </c>
      <c r="G252">
        <v>1.5514999599999999</v>
      </c>
      <c r="H252">
        <v>9.9000003020963209E+37</v>
      </c>
      <c r="J252" s="2">
        <f>TREND(Calibration!$A$2:$A$4,Calibration!$B$2:$B$4,C252)</f>
        <v>423.48667409480834</v>
      </c>
      <c r="K252" s="2">
        <f>TREND(Calibration!$A$2:$A$4,Calibration!$C$2:$C$4,E252)</f>
        <v>924.68667894438306</v>
      </c>
      <c r="L252" s="2">
        <f>TREND(Calibration!$A$2:$A$4,Calibration!$D$2:$D$4,G252)</f>
        <v>598.58042798847907</v>
      </c>
    </row>
    <row r="253" spans="1:12" x14ac:dyDescent="0.25">
      <c r="A253">
        <v>1253923</v>
      </c>
      <c r="B253">
        <v>14.555999760000001</v>
      </c>
      <c r="C253">
        <v>0.61669998999999998</v>
      </c>
      <c r="D253">
        <v>910.14599609000004</v>
      </c>
      <c r="E253">
        <v>2.4437000800000002</v>
      </c>
      <c r="F253">
        <v>837.49499512</v>
      </c>
      <c r="G253">
        <v>1.54069996</v>
      </c>
      <c r="H253">
        <v>9.9000003020963209E+37</v>
      </c>
      <c r="J253" s="2">
        <f>TREND(Calibration!$A$2:$A$4,Calibration!$B$2:$B$4,C253)</f>
        <v>425.47864905176806</v>
      </c>
      <c r="K253" s="2">
        <f>TREND(Calibration!$A$2:$A$4,Calibration!$C$2:$C$4,E253)</f>
        <v>965.48954532327969</v>
      </c>
      <c r="L253" s="2">
        <f>TREND(Calibration!$A$2:$A$4,Calibration!$D$2:$D$4,G253)</f>
        <v>594.14162916515443</v>
      </c>
    </row>
    <row r="254" spans="1:12" x14ac:dyDescent="0.25">
      <c r="A254">
        <v>1258923</v>
      </c>
      <c r="B254">
        <v>14.40999985</v>
      </c>
      <c r="C254">
        <v>0.61189996999999996</v>
      </c>
      <c r="D254">
        <v>1202.4399414100001</v>
      </c>
      <c r="E254">
        <v>2.0905001200000002</v>
      </c>
      <c r="F254">
        <v>613.78302001999998</v>
      </c>
      <c r="G254">
        <v>1.5348000500000001</v>
      </c>
      <c r="H254">
        <v>9.9000003020963209E+37</v>
      </c>
      <c r="J254" s="2">
        <f>TREND(Calibration!$A$2:$A$4,Calibration!$B$2:$B$4,C254)</f>
        <v>422.49066482903419</v>
      </c>
      <c r="K254" s="2">
        <f>TREND(Calibration!$A$2:$A$4,Calibration!$C$2:$C$4,E254)</f>
        <v>823.50368233335769</v>
      </c>
      <c r="L254" s="2">
        <f>TREND(Calibration!$A$2:$A$4,Calibration!$D$2:$D$4,G254)</f>
        <v>591.71676679795803</v>
      </c>
    </row>
    <row r="255" spans="1:12" x14ac:dyDescent="0.25">
      <c r="A255">
        <v>1263923</v>
      </c>
      <c r="B255">
        <v>14.225999829999999</v>
      </c>
      <c r="C255">
        <v>0.61510003000000002</v>
      </c>
      <c r="D255">
        <v>9.9000003020963209E+37</v>
      </c>
      <c r="E255">
        <v>2.2471001099999999</v>
      </c>
      <c r="F255">
        <v>628.89697265999996</v>
      </c>
      <c r="G255">
        <v>1.5332000299999999</v>
      </c>
      <c r="H255">
        <v>9.9000003020963209E+37</v>
      </c>
      <c r="J255" s="2">
        <f>TREND(Calibration!$A$2:$A$4,Calibration!$B$2:$B$4,C255)</f>
        <v>424.48268336058237</v>
      </c>
      <c r="K255" s="2">
        <f>TREND(Calibration!$A$2:$A$4,Calibration!$C$2:$C$4,E255)</f>
        <v>886.45664734604657</v>
      </c>
      <c r="L255" s="2">
        <f>TREND(Calibration!$A$2:$A$4,Calibration!$D$2:$D$4,G255)</f>
        <v>591.05915875228243</v>
      </c>
    </row>
    <row r="256" spans="1:12" x14ac:dyDescent="0.25">
      <c r="A256">
        <v>1268923</v>
      </c>
      <c r="B256">
        <v>14.07699966</v>
      </c>
      <c r="C256">
        <v>0.61189996999999996</v>
      </c>
      <c r="D256">
        <v>1005.95098877</v>
      </c>
      <c r="E256">
        <v>2.1217999500000002</v>
      </c>
      <c r="F256">
        <v>805.17199706999997</v>
      </c>
      <c r="G256">
        <v>1.5397000300000001</v>
      </c>
      <c r="H256">
        <v>9.9000003020963209E+37</v>
      </c>
      <c r="J256" s="2">
        <f>TREND(Calibration!$A$2:$A$4,Calibration!$B$2:$B$4,C256)</f>
        <v>422.49066482903419</v>
      </c>
      <c r="K256" s="2">
        <f>TREND(Calibration!$A$2:$A$4,Calibration!$C$2:$C$4,E256)</f>
        <v>836.086167829641</v>
      </c>
      <c r="L256" s="2">
        <f>TREND(Calibration!$A$2:$A$4,Calibration!$D$2:$D$4,G256)</f>
        <v>593.73065804409828</v>
      </c>
    </row>
    <row r="257" spans="1:12" x14ac:dyDescent="0.25">
      <c r="A257">
        <v>1273923</v>
      </c>
      <c r="B257">
        <v>14.027999879999999</v>
      </c>
      <c r="C257">
        <v>0.61510003000000002</v>
      </c>
      <c r="D257">
        <v>905.74597168000003</v>
      </c>
      <c r="E257">
        <v>2.0041000800000002</v>
      </c>
      <c r="F257">
        <v>1087.08203125</v>
      </c>
      <c r="G257">
        <v>1.5293999899999999</v>
      </c>
      <c r="H257">
        <v>9.9000003020963209E+37</v>
      </c>
      <c r="J257" s="2">
        <f>TREND(Calibration!$A$2:$A$4,Calibration!$B$2:$B$4,C257)</f>
        <v>424.48268336058237</v>
      </c>
      <c r="K257" s="2">
        <f>TREND(Calibration!$A$2:$A$4,Calibration!$C$2:$C$4,E257)</f>
        <v>788.77099368366532</v>
      </c>
      <c r="L257" s="2">
        <f>TREND(Calibration!$A$2:$A$4,Calibration!$D$2:$D$4,G257)</f>
        <v>589.49734272630224</v>
      </c>
    </row>
    <row r="258" spans="1:12" x14ac:dyDescent="0.25">
      <c r="A258">
        <v>1278926</v>
      </c>
      <c r="B258">
        <v>13.99800014</v>
      </c>
      <c r="C258">
        <v>0.61240000000000006</v>
      </c>
      <c r="D258">
        <v>1290.875</v>
      </c>
      <c r="E258">
        <v>1.72920001</v>
      </c>
      <c r="F258">
        <v>1015.25299072</v>
      </c>
      <c r="G258">
        <v>1.52719998</v>
      </c>
      <c r="H258">
        <v>9.9000003020963209E+37</v>
      </c>
      <c r="J258" s="2">
        <f>TREND(Calibration!$A$2:$A$4,Calibration!$B$2:$B$4,C258)</f>
        <v>422.80193056352988</v>
      </c>
      <c r="K258" s="2">
        <f>TREND(Calibration!$A$2:$A$4,Calibration!$C$2:$C$4,E258)</f>
        <v>678.2615709902426</v>
      </c>
      <c r="L258" s="2">
        <f>TREND(Calibration!$A$2:$A$4,Calibration!$D$2:$D$4,G258)</f>
        <v>588.59313885599647</v>
      </c>
    </row>
    <row r="259" spans="1:12" x14ac:dyDescent="0.25">
      <c r="A259">
        <v>1283923</v>
      </c>
      <c r="B259">
        <v>14.11200047</v>
      </c>
      <c r="C259">
        <v>0.60540002999999998</v>
      </c>
      <c r="D259">
        <v>913.12597656000003</v>
      </c>
      <c r="E259">
        <v>1.9663000100000001</v>
      </c>
      <c r="F259">
        <v>1134.3800048799999</v>
      </c>
      <c r="G259">
        <v>1.52719998</v>
      </c>
      <c r="H259">
        <v>9.9000003020963209E+37</v>
      </c>
      <c r="J259" s="2">
        <f>TREND(Calibration!$A$2:$A$4,Calibration!$B$2:$B$4,C259)</f>
        <v>418.44449040294501</v>
      </c>
      <c r="K259" s="2">
        <f>TREND(Calibration!$A$2:$A$4,Calibration!$C$2:$C$4,E259)</f>
        <v>773.57542129450235</v>
      </c>
      <c r="L259" s="2">
        <f>TREND(Calibration!$A$2:$A$4,Calibration!$D$2:$D$4,G259)</f>
        <v>588.59313885599647</v>
      </c>
    </row>
    <row r="260" spans="1:12" x14ac:dyDescent="0.25">
      <c r="A260">
        <v>1288923</v>
      </c>
      <c r="B260">
        <v>14.300999640000001</v>
      </c>
      <c r="C260">
        <v>0.61240000000000006</v>
      </c>
      <c r="D260">
        <v>469.73498534999999</v>
      </c>
      <c r="E260">
        <v>1.98570001</v>
      </c>
      <c r="F260">
        <v>9.9000003020963209E+37</v>
      </c>
      <c r="G260">
        <v>1.53639996</v>
      </c>
      <c r="H260">
        <v>9.9000003020963209E+37</v>
      </c>
      <c r="J260" s="2">
        <f>TREND(Calibration!$A$2:$A$4,Calibration!$B$2:$B$4,C260)</f>
        <v>422.80193056352988</v>
      </c>
      <c r="K260" s="2">
        <f>TREND(Calibration!$A$2:$A$4,Calibration!$C$2:$C$4,E260)</f>
        <v>781.37419268169185</v>
      </c>
      <c r="L260" s="2">
        <f>TREND(Calibration!$A$2:$A$4,Calibration!$D$2:$D$4,G260)</f>
        <v>592.37432963364563</v>
      </c>
    </row>
    <row r="261" spans="1:12" x14ac:dyDescent="0.25">
      <c r="A261">
        <v>1293926</v>
      </c>
      <c r="B261">
        <v>14.42500019</v>
      </c>
      <c r="C261">
        <v>0.61080003000000005</v>
      </c>
      <c r="D261">
        <v>1217.9139404299999</v>
      </c>
      <c r="E261">
        <v>1.9673999499999999</v>
      </c>
      <c r="F261">
        <v>9.9000003020963209E+37</v>
      </c>
      <c r="G261">
        <v>1.55260003</v>
      </c>
      <c r="H261">
        <v>9.9000003020963209E+37</v>
      </c>
      <c r="J261" s="2">
        <f>TREND(Calibration!$A$2:$A$4,Calibration!$B$2:$B$4,C261)</f>
        <v>421.80595864740297</v>
      </c>
      <c r="K261" s="2">
        <f>TREND(Calibration!$A$2:$A$4,Calibration!$C$2:$C$4,E261)</f>
        <v>774.01759555221497</v>
      </c>
      <c r="L261" s="2">
        <f>TREND(Calibration!$A$2:$A$4,Calibration!$D$2:$D$4,G261)</f>
        <v>599.03255663862501</v>
      </c>
    </row>
    <row r="262" spans="1:12" x14ac:dyDescent="0.25">
      <c r="A262">
        <v>1298926</v>
      </c>
      <c r="B262">
        <v>14.522000309999999</v>
      </c>
      <c r="C262">
        <v>0.61019999000000003</v>
      </c>
      <c r="D262">
        <v>854.71301270000004</v>
      </c>
      <c r="E262">
        <v>2.0369999399999998</v>
      </c>
      <c r="F262">
        <v>9.9000003020963209E+37</v>
      </c>
      <c r="G262">
        <v>1.5402</v>
      </c>
      <c r="H262">
        <v>9.9000003020963209E+37</v>
      </c>
      <c r="J262" s="2">
        <f>TREND(Calibration!$A$2:$A$4,Calibration!$B$2:$B$4,C262)</f>
        <v>421.43243727603175</v>
      </c>
      <c r="K262" s="2">
        <f>TREND(Calibration!$A$2:$A$4,Calibration!$C$2:$C$4,E262)</f>
        <v>801.99668888008489</v>
      </c>
      <c r="L262" s="2">
        <f>TREND(Calibration!$A$2:$A$4,Calibration!$D$2:$D$4,G262)</f>
        <v>593.93614565962582</v>
      </c>
    </row>
    <row r="263" spans="1:12" x14ac:dyDescent="0.25">
      <c r="A263">
        <v>1303926</v>
      </c>
      <c r="B263">
        <v>14.53499985</v>
      </c>
      <c r="C263">
        <v>0.60919999999999996</v>
      </c>
      <c r="D263">
        <v>681.24597168000003</v>
      </c>
      <c r="E263">
        <v>2.1017999600000001</v>
      </c>
      <c r="F263">
        <v>9.9000003020963209E+37</v>
      </c>
      <c r="G263">
        <v>1.55050004</v>
      </c>
      <c r="H263">
        <v>9.9000003020963209E+37</v>
      </c>
      <c r="J263" s="2">
        <f>TREND(Calibration!$A$2:$A$4,Calibration!$B$2:$B$4,C263)</f>
        <v>420.80994938162883</v>
      </c>
      <c r="K263" s="2">
        <f>TREND(Calibration!$A$2:$A$4,Calibration!$C$2:$C$4,E263)</f>
        <v>828.04620134736899</v>
      </c>
      <c r="L263" s="2">
        <f>TREND(Calibration!$A$2:$A$4,Calibration!$D$2:$D$4,G263)</f>
        <v>598.16946097742186</v>
      </c>
    </row>
    <row r="264" spans="1:12" x14ac:dyDescent="0.25">
      <c r="A264">
        <v>1308923</v>
      </c>
      <c r="B264">
        <v>14.3920002</v>
      </c>
      <c r="C264">
        <v>0.60430002000000005</v>
      </c>
      <c r="D264">
        <v>1114.6159668</v>
      </c>
      <c r="E264">
        <v>2.0083999600000002</v>
      </c>
      <c r="F264">
        <v>9.9000003020963209E+37</v>
      </c>
      <c r="G264">
        <v>1.55050004</v>
      </c>
      <c r="H264">
        <v>9.9000003020963209E+37</v>
      </c>
      <c r="J264" s="2">
        <f>TREND(Calibration!$A$2:$A$4,Calibration!$B$2:$B$4,C264)</f>
        <v>417.75974064672545</v>
      </c>
      <c r="K264" s="2">
        <f>TREND(Calibration!$A$2:$A$4,Calibration!$C$2:$C$4,E264)</f>
        <v>790.49953910182762</v>
      </c>
      <c r="L264" s="2">
        <f>TREND(Calibration!$A$2:$A$4,Calibration!$D$2:$D$4,G264)</f>
        <v>598.16946097742186</v>
      </c>
    </row>
    <row r="265" spans="1:12" x14ac:dyDescent="0.25">
      <c r="A265">
        <v>1313923</v>
      </c>
      <c r="B265">
        <v>14.208000180000001</v>
      </c>
      <c r="C265">
        <v>0.60970002000000001</v>
      </c>
      <c r="D265">
        <v>774.21002196999996</v>
      </c>
      <c r="E265">
        <v>1.9096000200000001</v>
      </c>
      <c r="F265">
        <v>9.9000003020963209E+37</v>
      </c>
      <c r="G265">
        <v>1.5418000199999999</v>
      </c>
      <c r="H265">
        <v>9.9000003020963209E+37</v>
      </c>
      <c r="J265" s="2">
        <f>TREND(Calibration!$A$2:$A$4,Calibration!$B$2:$B$4,C265)</f>
        <v>421.1212088911833</v>
      </c>
      <c r="K265" s="2">
        <f>TREND(Calibration!$A$2:$A$4,Calibration!$C$2:$C$4,E265)</f>
        <v>750.78210894058827</v>
      </c>
      <c r="L265" s="2">
        <f>TREND(Calibration!$A$2:$A$4,Calibration!$D$2:$D$4,G265)</f>
        <v>594.59375370530131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13.99100018</v>
      </c>
      <c r="C2">
        <v>0.60320001999999995</v>
      </c>
      <c r="D2">
        <v>963.95697021000001</v>
      </c>
      <c r="E2">
        <v>1.9414000499999999</v>
      </c>
      <c r="F2">
        <v>9.9000003020963209E+37</v>
      </c>
      <c r="G2">
        <v>1.5424</v>
      </c>
      <c r="H2">
        <v>9.9000003020963209E+37</v>
      </c>
      <c r="J2" s="2">
        <f>TREND(Calibration!$A$2:$A$4,Calibration!$B$2:$B$4,C2)</f>
        <v>417.07499711544688</v>
      </c>
      <c r="K2" s="2">
        <f>TREND(Calibration!$A$2:$A$4,Calibration!$C$2:$C$4,E2)</f>
        <v>763.56567409913305</v>
      </c>
      <c r="L2" s="2">
        <f>TREND(Calibration!$A$2:$A$4,Calibration!$D$2:$D$4,G2)</f>
        <v>594.84034541993276</v>
      </c>
      <c r="N2" s="2">
        <f>AVERAGE(J2:J121)</f>
        <v>425.56113813374964</v>
      </c>
    </row>
    <row r="3" spans="1:14" x14ac:dyDescent="0.25">
      <c r="A3">
        <v>5075</v>
      </c>
      <c r="B3">
        <v>13.88099957</v>
      </c>
      <c r="C3">
        <v>0.6038</v>
      </c>
      <c r="D3">
        <v>792.53100586000005</v>
      </c>
      <c r="E3">
        <v>2.0634999299999999</v>
      </c>
      <c r="F3">
        <v>1062.9060058600001</v>
      </c>
      <c r="G3">
        <v>1.5424</v>
      </c>
      <c r="H3">
        <v>9.9000003020963209E+37</v>
      </c>
      <c r="J3" s="2">
        <f>TREND(Calibration!$A$2:$A$4,Calibration!$B$2:$B$4,C3)</f>
        <v>417.44848113717097</v>
      </c>
      <c r="K3" s="2">
        <f>TREND(Calibration!$A$2:$A$4,Calibration!$C$2:$C$4,E3)</f>
        <v>812.64964577559044</v>
      </c>
      <c r="L3" s="2">
        <f>TREND(Calibration!$A$2:$A$4,Calibration!$D$2:$D$4,G3)</f>
        <v>594.84034541993276</v>
      </c>
    </row>
    <row r="4" spans="1:14" x14ac:dyDescent="0.25">
      <c r="A4">
        <v>10076</v>
      </c>
      <c r="B4">
        <v>13.897000309999999</v>
      </c>
      <c r="C4">
        <v>0.60919999999999996</v>
      </c>
      <c r="D4">
        <v>800.35797118999994</v>
      </c>
      <c r="E4">
        <v>2.2200999299999999</v>
      </c>
      <c r="F4">
        <v>9.9000003020963209E+37</v>
      </c>
      <c r="G4">
        <v>1.53429997</v>
      </c>
      <c r="H4">
        <v>9.9000003020963209E+37</v>
      </c>
      <c r="J4" s="2">
        <f>TREND(Calibration!$A$2:$A$4,Calibration!$B$2:$B$4,C4)</f>
        <v>420.80994938162883</v>
      </c>
      <c r="K4" s="2">
        <f>TREND(Calibration!$A$2:$A$4,Calibration!$C$2:$C$4,E4)</f>
        <v>875.60261480826478</v>
      </c>
      <c r="L4" s="2">
        <f>TREND(Calibration!$A$2:$A$4,Calibration!$D$2:$D$4,G4)</f>
        <v>591.51123397244248</v>
      </c>
    </row>
    <row r="5" spans="1:14" x14ac:dyDescent="0.25">
      <c r="A5">
        <v>15079</v>
      </c>
      <c r="B5">
        <v>14.00800037</v>
      </c>
      <c r="C5">
        <v>0.60540002999999998</v>
      </c>
      <c r="D5">
        <v>9.9000003020963209E+37</v>
      </c>
      <c r="E5">
        <v>1.70270002</v>
      </c>
      <c r="F5">
        <v>901.31500243999994</v>
      </c>
      <c r="G5">
        <v>1.5298999499999999</v>
      </c>
      <c r="H5">
        <v>9.9000003020963209E+37</v>
      </c>
      <c r="J5" s="2">
        <f>TREND(Calibration!$A$2:$A$4,Calibration!$B$2:$B$4,C5)</f>
        <v>418.44449040294501</v>
      </c>
      <c r="K5" s="2">
        <f>TREND(Calibration!$A$2:$A$4,Calibration!$C$2:$C$4,E5)</f>
        <v>667.60861409473705</v>
      </c>
      <c r="L5" s="2">
        <f>TREND(Calibration!$A$2:$A$4,Calibration!$D$2:$D$4,G5)</f>
        <v>589.70282623183084</v>
      </c>
    </row>
    <row r="6" spans="1:14" x14ac:dyDescent="0.25">
      <c r="A6">
        <v>20076</v>
      </c>
      <c r="B6">
        <v>14.21199989</v>
      </c>
      <c r="C6">
        <v>0.60320001999999995</v>
      </c>
      <c r="D6">
        <v>904.01098633000004</v>
      </c>
      <c r="E6">
        <v>1.8486000300000001</v>
      </c>
      <c r="F6">
        <v>1006.82800293</v>
      </c>
      <c r="G6">
        <v>1.5305000499999999</v>
      </c>
      <c r="H6">
        <v>9.9000003020963209E+37</v>
      </c>
      <c r="J6" s="2">
        <f>TREND(Calibration!$A$2:$A$4,Calibration!$B$2:$B$4,C6)</f>
        <v>417.07499711544688</v>
      </c>
      <c r="K6" s="2">
        <f>TREND(Calibration!$A$2:$A$4,Calibration!$C$2:$C$4,E6)</f>
        <v>726.26020292868895</v>
      </c>
      <c r="L6" s="2">
        <f>TREND(Calibration!$A$2:$A$4,Calibration!$D$2:$D$4,G6)</f>
        <v>589.94946726644912</v>
      </c>
    </row>
    <row r="7" spans="1:14" x14ac:dyDescent="0.25">
      <c r="A7">
        <v>25077</v>
      </c>
      <c r="B7">
        <v>14.42300034</v>
      </c>
      <c r="C7">
        <v>0.60650002999999997</v>
      </c>
      <c r="D7">
        <v>578.52398682</v>
      </c>
      <c r="E7">
        <v>1.9122999899999999</v>
      </c>
      <c r="F7">
        <v>1155.5670166</v>
      </c>
      <c r="G7">
        <v>1.53530002</v>
      </c>
      <c r="H7">
        <v>1313.3540039100001</v>
      </c>
      <c r="J7" s="2">
        <f>TREND(Calibration!$A$2:$A$4,Calibration!$B$2:$B$4,C7)</f>
        <v>419.12923393422346</v>
      </c>
      <c r="K7" s="2">
        <f>TREND(Calibration!$A$2:$A$4,Calibration!$C$2:$C$4,E7)</f>
        <v>751.86749289843726</v>
      </c>
      <c r="L7" s="2">
        <f>TREND(Calibration!$A$2:$A$4,Calibration!$D$2:$D$4,G7)</f>
        <v>591.92225441348558</v>
      </c>
    </row>
    <row r="8" spans="1:14" x14ac:dyDescent="0.25">
      <c r="A8">
        <v>30078</v>
      </c>
      <c r="B8">
        <v>14.48799992</v>
      </c>
      <c r="C8">
        <v>0.61350000000000005</v>
      </c>
      <c r="D8">
        <v>1315.1779785199999</v>
      </c>
      <c r="E8">
        <v>1.6001000400000001</v>
      </c>
      <c r="F8">
        <v>677.51300048999997</v>
      </c>
      <c r="G8">
        <v>1.5348000500000001</v>
      </c>
      <c r="H8">
        <v>9.9000003020963209E+37</v>
      </c>
      <c r="J8" s="2">
        <f>TREND(Calibration!$A$2:$A$4,Calibration!$B$2:$B$4,C8)</f>
        <v>423.48667409480834</v>
      </c>
      <c r="K8" s="2">
        <f>TREND(Calibration!$A$2:$A$4,Calibration!$C$2:$C$4,E8)</f>
        <v>626.36357345812792</v>
      </c>
      <c r="L8" s="2">
        <f>TREND(Calibration!$A$2:$A$4,Calibration!$D$2:$D$4,G8)</f>
        <v>591.71676679795803</v>
      </c>
    </row>
    <row r="9" spans="1:14" x14ac:dyDescent="0.25">
      <c r="A9">
        <v>35079</v>
      </c>
      <c r="B9">
        <v>14.46500015</v>
      </c>
      <c r="C9">
        <v>0.61019999000000003</v>
      </c>
      <c r="D9">
        <v>1068.7829589800001</v>
      </c>
      <c r="E9">
        <v>1.92359996</v>
      </c>
      <c r="F9">
        <v>9.9000003020963209E+37</v>
      </c>
      <c r="G9">
        <v>1.5305000499999999</v>
      </c>
      <c r="H9">
        <v>9.9000003020963209E+37</v>
      </c>
      <c r="J9" s="2">
        <f>TREND(Calibration!$A$2:$A$4,Calibration!$B$2:$B$4,C9)</f>
        <v>421.43243727603175</v>
      </c>
      <c r="K9" s="2">
        <f>TREND(Calibration!$A$2:$A$4,Calibration!$C$2:$C$4,E9)</f>
        <v>756.41006417225685</v>
      </c>
      <c r="L9" s="2">
        <f>TREND(Calibration!$A$2:$A$4,Calibration!$D$2:$D$4,G9)</f>
        <v>589.94946726644912</v>
      </c>
    </row>
    <row r="10" spans="1:14" x14ac:dyDescent="0.25">
      <c r="A10">
        <v>40080</v>
      </c>
      <c r="B10">
        <v>14.30000019</v>
      </c>
      <c r="C10">
        <v>0.61240000000000006</v>
      </c>
      <c r="D10">
        <v>1019.28198242</v>
      </c>
      <c r="E10">
        <v>2.0148999700000001</v>
      </c>
      <c r="F10">
        <v>9.9000003020963209E+37</v>
      </c>
      <c r="G10">
        <v>1.5305000499999999</v>
      </c>
      <c r="H10">
        <v>9.9000003020963209E+37</v>
      </c>
      <c r="J10" s="2">
        <f>TREND(Calibration!$A$2:$A$4,Calibration!$B$2:$B$4,C10)</f>
        <v>422.80193056352988</v>
      </c>
      <c r="K10" s="2">
        <f>TREND(Calibration!$A$2:$A$4,Calibration!$C$2:$C$4,E10)</f>
        <v>793.11253353504651</v>
      </c>
      <c r="L10" s="2">
        <f>TREND(Calibration!$A$2:$A$4,Calibration!$D$2:$D$4,G10)</f>
        <v>589.94946726644912</v>
      </c>
    </row>
    <row r="11" spans="1:14" x14ac:dyDescent="0.25">
      <c r="A11">
        <v>45089</v>
      </c>
      <c r="B11">
        <v>14.12800026</v>
      </c>
      <c r="C11">
        <v>0.61350000000000005</v>
      </c>
      <c r="D11">
        <v>1361.9250488299999</v>
      </c>
      <c r="E11">
        <v>2.0337998900000001</v>
      </c>
      <c r="F11">
        <v>9.9000003020963209E+37</v>
      </c>
      <c r="G11">
        <v>1.5283000499999999</v>
      </c>
      <c r="H11">
        <v>9.9000003020963209E+37</v>
      </c>
      <c r="J11" s="2">
        <f>TREND(Calibration!$A$2:$A$4,Calibration!$B$2:$B$4,C11)</f>
        <v>423.48667409480834</v>
      </c>
      <c r="K11" s="2">
        <f>TREND(Calibration!$A$2:$A$4,Calibration!$C$2:$C$4,E11)</f>
        <v>800.71027349979761</v>
      </c>
      <c r="L11" s="2">
        <f>TREND(Calibration!$A$2:$A$4,Calibration!$D$2:$D$4,G11)</f>
        <v>589.04526750614218</v>
      </c>
    </row>
    <row r="12" spans="1:14" x14ac:dyDescent="0.25">
      <c r="A12">
        <v>50080</v>
      </c>
      <c r="B12">
        <v>14.02099991</v>
      </c>
      <c r="C12">
        <v>0.61830001999999995</v>
      </c>
      <c r="D12">
        <v>670.02001953000001</v>
      </c>
      <c r="E12">
        <v>1.99650002</v>
      </c>
      <c r="F12">
        <v>1160.4680175799999</v>
      </c>
      <c r="G12">
        <v>1.52890003</v>
      </c>
      <c r="H12">
        <v>9.9000003020963209E+37</v>
      </c>
      <c r="J12" s="2">
        <f>TREND(Calibration!$A$2:$A$4,Calibration!$B$2:$B$4,C12)</f>
        <v>426.47465831754209</v>
      </c>
      <c r="K12" s="2">
        <f>TREND(Calibration!$A$2:$A$4,Calibration!$C$2:$C$4,E12)</f>
        <v>785.7157807728961</v>
      </c>
      <c r="L12" s="2">
        <f>TREND(Calibration!$A$2:$A$4,Calibration!$D$2:$D$4,G12)</f>
        <v>589.29185922077352</v>
      </c>
    </row>
    <row r="13" spans="1:14" x14ac:dyDescent="0.25">
      <c r="A13">
        <v>55080</v>
      </c>
      <c r="B13">
        <v>13.93799973</v>
      </c>
      <c r="C13">
        <v>0.62050002999999998</v>
      </c>
      <c r="D13">
        <v>724.95397949000005</v>
      </c>
      <c r="E13">
        <v>2.0824000800000002</v>
      </c>
      <c r="F13">
        <v>1183.9329834</v>
      </c>
      <c r="G13">
        <v>1.53209996</v>
      </c>
      <c r="H13">
        <v>9.9000003020963209E+37</v>
      </c>
      <c r="J13" s="2">
        <f>TREND(Calibration!$A$2:$A$4,Calibration!$B$2:$B$4,C13)</f>
        <v>427.84415160504022</v>
      </c>
      <c r="K13" s="2">
        <f>TREND(Calibration!$A$2:$A$4,Calibration!$C$2:$C$4,E13)</f>
        <v>820.24747820000255</v>
      </c>
      <c r="L13" s="2">
        <f>TREND(Calibration!$A$2:$A$4,Calibration!$D$2:$D$4,G13)</f>
        <v>590.60703010213672</v>
      </c>
    </row>
    <row r="14" spans="1:14" x14ac:dyDescent="0.25">
      <c r="A14">
        <v>60080</v>
      </c>
      <c r="B14">
        <v>13.833999629999999</v>
      </c>
      <c r="C14">
        <v>0.61830001999999995</v>
      </c>
      <c r="D14">
        <v>9.9000003020963209E+37</v>
      </c>
      <c r="E14">
        <v>2.0548999299999999</v>
      </c>
      <c r="F14">
        <v>1295.4010009799999</v>
      </c>
      <c r="G14">
        <v>1.5224000200000001</v>
      </c>
      <c r="H14">
        <v>9.9000003020963209E+37</v>
      </c>
      <c r="J14" s="2">
        <f>TREND(Calibration!$A$2:$A$4,Calibration!$B$2:$B$4,C14)</f>
        <v>426.47465831754209</v>
      </c>
      <c r="K14" s="2">
        <f>TREND(Calibration!$A$2:$A$4,Calibration!$C$2:$C$4,E14)</f>
        <v>809.19245845961996</v>
      </c>
      <c r="L14" s="2">
        <f>TREND(Calibration!$A$2:$A$4,Calibration!$D$2:$D$4,G14)</f>
        <v>586.62035581895896</v>
      </c>
    </row>
    <row r="15" spans="1:14" x14ac:dyDescent="0.25">
      <c r="A15">
        <v>65081</v>
      </c>
      <c r="B15">
        <v>14.0170002</v>
      </c>
      <c r="C15">
        <v>0.62319999999999998</v>
      </c>
      <c r="D15">
        <v>652.42700194999998</v>
      </c>
      <c r="E15">
        <v>1.8123999799999999</v>
      </c>
      <c r="F15">
        <v>9.9000003020963209E+37</v>
      </c>
      <c r="G15">
        <v>1.52180004</v>
      </c>
      <c r="H15">
        <v>9.9000003020963209E+37</v>
      </c>
      <c r="J15" s="2">
        <f>TREND(Calibration!$A$2:$A$4,Calibration!$B$2:$B$4,C15)</f>
        <v>429.52486705244559</v>
      </c>
      <c r="K15" s="2">
        <f>TREND(Calibration!$A$2:$A$4,Calibration!$C$2:$C$4,E15)</f>
        <v>711.70783621967701</v>
      </c>
      <c r="L15" s="2">
        <f>TREND(Calibration!$A$2:$A$4,Calibration!$D$2:$D$4,G15)</f>
        <v>586.37376410432751</v>
      </c>
    </row>
    <row r="16" spans="1:14" x14ac:dyDescent="0.25">
      <c r="A16">
        <v>70081</v>
      </c>
      <c r="B16">
        <v>14.16899967</v>
      </c>
      <c r="C16">
        <v>0.62050002999999998</v>
      </c>
      <c r="D16">
        <v>1295.38098145</v>
      </c>
      <c r="E16">
        <v>1.7885999699999999</v>
      </c>
      <c r="F16">
        <v>9.9000003020963209E+37</v>
      </c>
      <c r="G16">
        <v>1.52509999</v>
      </c>
      <c r="H16">
        <v>9.9000003020963209E+37</v>
      </c>
      <c r="J16" s="2">
        <f>TREND(Calibration!$A$2:$A$4,Calibration!$B$2:$B$4,C16)</f>
        <v>427.84415160504022</v>
      </c>
      <c r="K16" s="2">
        <f>TREND(Calibration!$A$2:$A$4,Calibration!$C$2:$C$4,E16)</f>
        <v>702.14026730200567</v>
      </c>
      <c r="L16" s="2">
        <f>TREND(Calibration!$A$2:$A$4,Calibration!$D$2:$D$4,G16)</f>
        <v>587.73004319479332</v>
      </c>
    </row>
    <row r="17" spans="1:12" x14ac:dyDescent="0.25">
      <c r="A17">
        <v>75082</v>
      </c>
      <c r="B17">
        <v>14.36100006</v>
      </c>
      <c r="C17">
        <v>0.61619997000000004</v>
      </c>
      <c r="D17">
        <v>1177.7569580100001</v>
      </c>
      <c r="E17">
        <v>1.61259997</v>
      </c>
      <c r="F17">
        <v>1289.2430419899999</v>
      </c>
      <c r="G17">
        <v>1.5456000599999999</v>
      </c>
      <c r="H17">
        <v>9.9000003020963209E+37</v>
      </c>
      <c r="J17" s="2">
        <f>TREND(Calibration!$A$2:$A$4,Calibration!$B$2:$B$4,C17)</f>
        <v>425.16738954221364</v>
      </c>
      <c r="K17" s="2">
        <f>TREND(Calibration!$A$2:$A$4,Calibration!$C$2:$C$4,E17)</f>
        <v>631.38852688214183</v>
      </c>
      <c r="L17" s="2">
        <f>TREND(Calibration!$A$2:$A$4,Calibration!$D$2:$D$4,G17)</f>
        <v>596.15556973128162</v>
      </c>
    </row>
    <row r="18" spans="1:12" x14ac:dyDescent="0.25">
      <c r="A18">
        <v>80083</v>
      </c>
      <c r="B18">
        <v>14.46500015</v>
      </c>
      <c r="C18">
        <v>0.61510003000000002</v>
      </c>
      <c r="D18">
        <v>591.23101807</v>
      </c>
      <c r="E18">
        <v>1.7194999500000001</v>
      </c>
      <c r="F18">
        <v>9.9000003020963209E+37</v>
      </c>
      <c r="G18">
        <v>1.5391000500000001</v>
      </c>
      <c r="H18">
        <v>9.9000003020963209E+37</v>
      </c>
      <c r="J18" s="2">
        <f>TREND(Calibration!$A$2:$A$4,Calibration!$B$2:$B$4,C18)</f>
        <v>424.48268336058237</v>
      </c>
      <c r="K18" s="2">
        <f>TREND(Calibration!$A$2:$A$4,Calibration!$C$2:$C$4,E18)</f>
        <v>674.36216117673644</v>
      </c>
      <c r="L18" s="2">
        <f>TREND(Calibration!$A$2:$A$4,Calibration!$D$2:$D$4,G18)</f>
        <v>593.48406632946694</v>
      </c>
    </row>
    <row r="19" spans="1:12" x14ac:dyDescent="0.25">
      <c r="A19">
        <v>85083</v>
      </c>
      <c r="B19">
        <v>14.399999619999999</v>
      </c>
      <c r="C19">
        <v>0.62099998999999995</v>
      </c>
      <c r="D19">
        <v>1241.3669433600001</v>
      </c>
      <c r="E19">
        <v>1.6400999999999999</v>
      </c>
      <c r="F19">
        <v>9.9000003020963209E+37</v>
      </c>
      <c r="G19">
        <v>1.5402</v>
      </c>
      <c r="H19">
        <v>9.9000003020963209E+37</v>
      </c>
      <c r="J19" s="2">
        <f>TREND(Calibration!$A$2:$A$4,Calibration!$B$2:$B$4,C19)</f>
        <v>428.15537376494746</v>
      </c>
      <c r="K19" s="2">
        <f>TREND(Calibration!$A$2:$A$4,Calibration!$C$2:$C$4,E19)</f>
        <v>642.44349838270125</v>
      </c>
      <c r="L19" s="2">
        <f>TREND(Calibration!$A$2:$A$4,Calibration!$D$2:$D$4,G19)</f>
        <v>593.93614565962582</v>
      </c>
    </row>
    <row r="20" spans="1:12" x14ac:dyDescent="0.25">
      <c r="A20">
        <v>90082</v>
      </c>
      <c r="B20">
        <v>14.208999629999999</v>
      </c>
      <c r="C20">
        <v>0.62099998999999995</v>
      </c>
      <c r="D20">
        <v>1305.5100097699999</v>
      </c>
      <c r="E20">
        <v>1.5332000299999999</v>
      </c>
      <c r="F20">
        <v>1178.0069580100001</v>
      </c>
      <c r="G20">
        <v>1.5391000500000001</v>
      </c>
      <c r="H20">
        <v>9.9000003020963209E+37</v>
      </c>
      <c r="J20" s="2">
        <f>TREND(Calibration!$A$2:$A$4,Calibration!$B$2:$B$4,C20)</f>
        <v>428.15537376494746</v>
      </c>
      <c r="K20" s="2">
        <f>TREND(Calibration!$A$2:$A$4,Calibration!$C$2:$C$4,E20)</f>
        <v>599.4698681080921</v>
      </c>
      <c r="L20" s="2">
        <f>TREND(Calibration!$A$2:$A$4,Calibration!$D$2:$D$4,G20)</f>
        <v>593.48406632946694</v>
      </c>
    </row>
    <row r="21" spans="1:12" x14ac:dyDescent="0.25">
      <c r="A21">
        <v>95083</v>
      </c>
      <c r="B21">
        <v>14.114999770000001</v>
      </c>
      <c r="C21">
        <v>0.62</v>
      </c>
      <c r="D21">
        <v>625.70397949000005</v>
      </c>
      <c r="E21">
        <v>1.51859999</v>
      </c>
      <c r="F21">
        <v>1068.5410156200001</v>
      </c>
      <c r="G21">
        <v>1.5348000500000001</v>
      </c>
      <c r="H21">
        <v>9.9000003020963209E+37</v>
      </c>
      <c r="J21" s="2">
        <f>TREND(Calibration!$A$2:$A$4,Calibration!$B$2:$B$4,C21)</f>
        <v>427.53288587054459</v>
      </c>
      <c r="K21" s="2">
        <f>TREND(Calibration!$A$2:$A$4,Calibration!$C$2:$C$4,E21)</f>
        <v>593.6006735615033</v>
      </c>
      <c r="L21" s="2">
        <f>TREND(Calibration!$A$2:$A$4,Calibration!$D$2:$D$4,G21)</f>
        <v>591.71676679795803</v>
      </c>
    </row>
    <row r="22" spans="1:12" x14ac:dyDescent="0.25">
      <c r="A22">
        <v>100083</v>
      </c>
      <c r="B22">
        <v>14.05000019</v>
      </c>
      <c r="C22">
        <v>0.62050002999999998</v>
      </c>
      <c r="D22">
        <v>623.52801513999998</v>
      </c>
      <c r="E22">
        <v>1.54069996</v>
      </c>
      <c r="F22">
        <v>1125.2569580100001</v>
      </c>
      <c r="G22">
        <v>1.53429997</v>
      </c>
      <c r="H22">
        <v>9.9000003020963209E+37</v>
      </c>
      <c r="J22" s="2">
        <f>TREND(Calibration!$A$2:$A$4,Calibration!$B$2:$B$4,C22)</f>
        <v>427.84415160504022</v>
      </c>
      <c r="K22" s="2">
        <f>TREND(Calibration!$A$2:$A$4,Calibration!$C$2:$C$4,E22)</f>
        <v>602.48482890654179</v>
      </c>
      <c r="L22" s="2">
        <f>TREND(Calibration!$A$2:$A$4,Calibration!$D$2:$D$4,G22)</f>
        <v>591.51123397244248</v>
      </c>
    </row>
    <row r="23" spans="1:12" x14ac:dyDescent="0.25">
      <c r="A23">
        <v>105082</v>
      </c>
      <c r="B23">
        <v>14.01399994</v>
      </c>
      <c r="C23">
        <v>0.60970002000000001</v>
      </c>
      <c r="D23">
        <v>9.9000003020963209E+37</v>
      </c>
      <c r="E23">
        <v>1.54069996</v>
      </c>
      <c r="F23">
        <v>965.95397949000005</v>
      </c>
      <c r="G23">
        <v>1.5305000499999999</v>
      </c>
      <c r="H23">
        <v>9.9000003020963209E+37</v>
      </c>
      <c r="J23" s="2">
        <f>TREND(Calibration!$A$2:$A$4,Calibration!$B$2:$B$4,C23)</f>
        <v>421.1212088911833</v>
      </c>
      <c r="K23" s="2">
        <f>TREND(Calibration!$A$2:$A$4,Calibration!$C$2:$C$4,E23)</f>
        <v>602.48482890654179</v>
      </c>
      <c r="L23" s="2">
        <f>TREND(Calibration!$A$2:$A$4,Calibration!$D$2:$D$4,G23)</f>
        <v>589.94946726644912</v>
      </c>
    </row>
    <row r="24" spans="1:12" x14ac:dyDescent="0.25">
      <c r="A24">
        <v>110083</v>
      </c>
      <c r="B24">
        <v>14.041000370000001</v>
      </c>
      <c r="C24">
        <v>0.60750002000000003</v>
      </c>
      <c r="D24">
        <v>971.16998291000004</v>
      </c>
      <c r="E24">
        <v>1.6665999899999999</v>
      </c>
      <c r="F24">
        <v>1121.3149414100001</v>
      </c>
      <c r="G24">
        <v>1.53209996</v>
      </c>
      <c r="H24">
        <v>9.9000003020963209E+37</v>
      </c>
      <c r="J24" s="2">
        <f>TREND(Calibration!$A$2:$A$4,Calibration!$B$2:$B$4,C24)</f>
        <v>419.75172182862639</v>
      </c>
      <c r="K24" s="2">
        <f>TREND(Calibration!$A$2:$A$4,Calibration!$C$2:$C$4,E24)</f>
        <v>653.09645527820692</v>
      </c>
      <c r="L24" s="2">
        <f>TREND(Calibration!$A$2:$A$4,Calibration!$D$2:$D$4,G24)</f>
        <v>590.60703010213672</v>
      </c>
    </row>
    <row r="25" spans="1:12" x14ac:dyDescent="0.25">
      <c r="A25">
        <v>115085</v>
      </c>
      <c r="B25">
        <v>14.1420002</v>
      </c>
      <c r="C25">
        <v>0.61080003000000005</v>
      </c>
      <c r="D25">
        <v>819.37799071999996</v>
      </c>
      <c r="E25">
        <v>1.5245000099999999</v>
      </c>
      <c r="F25">
        <v>1086.9969482399999</v>
      </c>
      <c r="G25">
        <v>1.5332000299999999</v>
      </c>
      <c r="H25">
        <v>9.9000003020963209E+37</v>
      </c>
      <c r="J25" s="2">
        <f>TREND(Calibration!$A$2:$A$4,Calibration!$B$2:$B$4,C25)</f>
        <v>421.80595864740297</v>
      </c>
      <c r="K25" s="2">
        <f>TREND(Calibration!$A$2:$A$4,Calibration!$C$2:$C$4,E25)</f>
        <v>595.97247289963968</v>
      </c>
      <c r="L25" s="2">
        <f>TREND(Calibration!$A$2:$A$4,Calibration!$D$2:$D$4,G25)</f>
        <v>591.05915875228243</v>
      </c>
    </row>
    <row r="26" spans="1:12" x14ac:dyDescent="0.25">
      <c r="A26">
        <v>120084</v>
      </c>
      <c r="B26">
        <v>14.31499958</v>
      </c>
      <c r="C26">
        <v>0.61019999000000003</v>
      </c>
      <c r="D26">
        <v>812.80700683999999</v>
      </c>
      <c r="E26">
        <v>1.48459995</v>
      </c>
      <c r="F26">
        <v>917.61199951000003</v>
      </c>
      <c r="G26">
        <v>1.5391000500000001</v>
      </c>
      <c r="H26">
        <v>9.9000003020963209E+37</v>
      </c>
      <c r="J26" s="2">
        <f>TREND(Calibration!$A$2:$A$4,Calibration!$B$2:$B$4,C26)</f>
        <v>421.43243727603175</v>
      </c>
      <c r="K26" s="2">
        <f>TREND(Calibration!$A$2:$A$4,Calibration!$C$2:$C$4,E26)</f>
        <v>579.93270762772499</v>
      </c>
      <c r="L26" s="2">
        <f>TREND(Calibration!$A$2:$A$4,Calibration!$D$2:$D$4,G26)</f>
        <v>593.48406632946694</v>
      </c>
    </row>
    <row r="27" spans="1:12" x14ac:dyDescent="0.25">
      <c r="A27">
        <v>125084</v>
      </c>
      <c r="B27">
        <v>14.47999954</v>
      </c>
      <c r="C27">
        <v>0.61019999000000003</v>
      </c>
      <c r="D27">
        <v>997.11602783000001</v>
      </c>
      <c r="E27">
        <v>1.5348000500000001</v>
      </c>
      <c r="F27">
        <v>819.70599364999998</v>
      </c>
      <c r="G27">
        <v>1.5450999700000001</v>
      </c>
      <c r="H27">
        <v>9.9000003020963209E+37</v>
      </c>
      <c r="J27" s="2">
        <f>TREND(Calibration!$A$2:$A$4,Calibration!$B$2:$B$4,C27)</f>
        <v>421.43243727603175</v>
      </c>
      <c r="K27" s="2">
        <f>TREND(Calibration!$A$2:$A$4,Calibration!$C$2:$C$4,E27)</f>
        <v>600.11307378824324</v>
      </c>
      <c r="L27" s="2">
        <f>TREND(Calibration!$A$2:$A$4,Calibration!$D$2:$D$4,G27)</f>
        <v>595.95003279576724</v>
      </c>
    </row>
    <row r="28" spans="1:12" x14ac:dyDescent="0.25">
      <c r="A28">
        <v>130084</v>
      </c>
      <c r="B28">
        <v>14.524000170000001</v>
      </c>
      <c r="C28">
        <v>0.61019999000000003</v>
      </c>
      <c r="D28">
        <v>856.43499756000006</v>
      </c>
      <c r="E28">
        <v>1.7826999400000001</v>
      </c>
      <c r="F28">
        <v>965.41400146000001</v>
      </c>
      <c r="G28">
        <v>1.5424</v>
      </c>
      <c r="H28">
        <v>9.9000003020963209E+37</v>
      </c>
      <c r="J28" s="2">
        <f>TREND(Calibration!$A$2:$A$4,Calibration!$B$2:$B$4,C28)</f>
        <v>421.43243727603175</v>
      </c>
      <c r="K28" s="2">
        <f>TREND(Calibration!$A$2:$A$4,Calibration!$C$2:$C$4,E28)</f>
        <v>699.76846394388406</v>
      </c>
      <c r="L28" s="2">
        <f>TREND(Calibration!$A$2:$A$4,Calibration!$D$2:$D$4,G28)</f>
        <v>594.84034541993276</v>
      </c>
    </row>
    <row r="29" spans="1:12" x14ac:dyDescent="0.25">
      <c r="A29">
        <v>135084</v>
      </c>
      <c r="B29">
        <v>14.446000099999999</v>
      </c>
      <c r="C29">
        <v>0.60750002000000003</v>
      </c>
      <c r="D29">
        <v>860.98101807</v>
      </c>
      <c r="E29">
        <v>1.68280005</v>
      </c>
      <c r="F29">
        <v>862.30603026999995</v>
      </c>
      <c r="G29">
        <v>1.5440000300000001</v>
      </c>
      <c r="H29">
        <v>9.9000003020963209E+37</v>
      </c>
      <c r="J29" s="2">
        <f>TREND(Calibration!$A$2:$A$4,Calibration!$B$2:$B$4,C29)</f>
        <v>419.75172182862639</v>
      </c>
      <c r="K29" s="2">
        <f>TREND(Calibration!$A$2:$A$4,Calibration!$C$2:$C$4,E29)</f>
        <v>659.60885550494686</v>
      </c>
      <c r="L29" s="2">
        <f>TREND(Calibration!$A$2:$A$4,Calibration!$D$2:$D$4,G29)</f>
        <v>595.49795757560719</v>
      </c>
    </row>
    <row r="30" spans="1:12" x14ac:dyDescent="0.25">
      <c r="A30">
        <v>140094</v>
      </c>
      <c r="B30">
        <v>14.32600021</v>
      </c>
      <c r="C30">
        <v>0.61510003000000002</v>
      </c>
      <c r="D30">
        <v>750.82702637</v>
      </c>
      <c r="E30">
        <v>1.8382999900000001</v>
      </c>
      <c r="F30">
        <v>1182.4470214800001</v>
      </c>
      <c r="G30">
        <v>1.5471999599999999</v>
      </c>
      <c r="H30">
        <v>1357.8129882799999</v>
      </c>
      <c r="J30" s="2">
        <f>TREND(Calibration!$A$2:$A$4,Calibration!$B$2:$B$4,C30)</f>
        <v>424.48268336058237</v>
      </c>
      <c r="K30" s="2">
        <f>TREND(Calibration!$A$2:$A$4,Calibration!$C$2:$C$4,E30)</f>
        <v>722.11960204008551</v>
      </c>
      <c r="L30" s="2">
        <f>TREND(Calibration!$A$2:$A$4,Calibration!$D$2:$D$4,G30)</f>
        <v>596.81312845697028</v>
      </c>
    </row>
    <row r="31" spans="1:12" x14ac:dyDescent="0.25">
      <c r="A31">
        <v>145084</v>
      </c>
      <c r="B31">
        <v>14.163999560000001</v>
      </c>
      <c r="C31">
        <v>0.61729997000000003</v>
      </c>
      <c r="D31">
        <v>1335.1660156200001</v>
      </c>
      <c r="E31">
        <v>1.8880000100000001</v>
      </c>
      <c r="F31">
        <v>1003.2039794900001</v>
      </c>
      <c r="G31">
        <v>1.54779994</v>
      </c>
      <c r="H31">
        <v>9.9000003020963209E+37</v>
      </c>
      <c r="J31" s="2">
        <f>TREND(Calibration!$A$2:$A$4,Calibration!$B$2:$B$4,C31)</f>
        <v>425.8521330734921</v>
      </c>
      <c r="K31" s="2">
        <f>TREND(Calibration!$A$2:$A$4,Calibration!$C$2:$C$4,E31)</f>
        <v>742.09893677816524</v>
      </c>
      <c r="L31" s="2">
        <f>TREND(Calibration!$A$2:$A$4,Calibration!$D$2:$D$4,G31)</f>
        <v>597.05972017160161</v>
      </c>
    </row>
    <row r="32" spans="1:12" x14ac:dyDescent="0.25">
      <c r="A32">
        <v>150084</v>
      </c>
      <c r="B32">
        <v>14.10700035</v>
      </c>
      <c r="C32">
        <v>0.62319999999999998</v>
      </c>
      <c r="D32">
        <v>1349.30200195</v>
      </c>
      <c r="E32">
        <v>2.0230000000000001</v>
      </c>
      <c r="F32">
        <v>778.85400390999996</v>
      </c>
      <c r="G32">
        <v>1.54449999</v>
      </c>
      <c r="H32">
        <v>9.9000003020963209E+37</v>
      </c>
      <c r="J32" s="2">
        <f>TREND(Calibration!$A$2:$A$4,Calibration!$B$2:$B$4,C32)</f>
        <v>429.52486705244559</v>
      </c>
      <c r="K32" s="2">
        <f>TREND(Calibration!$A$2:$A$4,Calibration!$C$2:$C$4,E32)</f>
        <v>796.36873364841642</v>
      </c>
      <c r="L32" s="2">
        <f>TREND(Calibration!$A$2:$A$4,Calibration!$D$2:$D$4,G32)</f>
        <v>595.70344108113579</v>
      </c>
    </row>
    <row r="33" spans="1:12" x14ac:dyDescent="0.25">
      <c r="A33">
        <v>155095</v>
      </c>
      <c r="B33">
        <v>14.10999966</v>
      </c>
      <c r="C33">
        <v>0.62370002000000002</v>
      </c>
      <c r="D33">
        <v>855.57202147999999</v>
      </c>
      <c r="E33">
        <v>1.7950999700000001</v>
      </c>
      <c r="F33">
        <v>759.90502930000002</v>
      </c>
      <c r="G33">
        <v>1.5428999699999999</v>
      </c>
      <c r="H33">
        <v>9.9000003020963209E+37</v>
      </c>
      <c r="J33" s="2">
        <f>TREND(Calibration!$A$2:$A$4,Calibration!$B$2:$B$4,C33)</f>
        <v>429.836126562</v>
      </c>
      <c r="K33" s="2">
        <f>TREND(Calibration!$A$2:$A$4,Calibration!$C$2:$C$4,E33)</f>
        <v>704.75325771523933</v>
      </c>
      <c r="L33" s="2">
        <f>TREND(Calibration!$A$2:$A$4,Calibration!$D$2:$D$4,G33)</f>
        <v>595.04583303546019</v>
      </c>
    </row>
    <row r="34" spans="1:12" x14ac:dyDescent="0.25">
      <c r="A34">
        <v>160085</v>
      </c>
      <c r="B34">
        <v>14.194000239999999</v>
      </c>
      <c r="C34">
        <v>0.62099998999999995</v>
      </c>
      <c r="D34">
        <v>762.41400146000001</v>
      </c>
      <c r="E34">
        <v>1.6713999500000001</v>
      </c>
      <c r="F34">
        <v>9.9000003020963209E+37</v>
      </c>
      <c r="G34">
        <v>1.53750002</v>
      </c>
      <c r="H34">
        <v>1366.9919433600001</v>
      </c>
      <c r="J34" s="2">
        <f>TREND(Calibration!$A$2:$A$4,Calibration!$B$2:$B$4,C34)</f>
        <v>428.15537376494746</v>
      </c>
      <c r="K34" s="2">
        <f>TREND(Calibration!$A$2:$A$4,Calibration!$C$2:$C$4,E34)</f>
        <v>655.02603211880773</v>
      </c>
      <c r="L34" s="2">
        <f>TREND(Calibration!$A$2:$A$4,Calibration!$D$2:$D$4,G34)</f>
        <v>592.82645417379251</v>
      </c>
    </row>
    <row r="35" spans="1:12" x14ac:dyDescent="0.25">
      <c r="A35">
        <v>165086</v>
      </c>
      <c r="B35">
        <v>14.24800014</v>
      </c>
      <c r="C35">
        <v>0.61129999000000002</v>
      </c>
      <c r="D35">
        <v>9.9000003020963209E+37</v>
      </c>
      <c r="E35">
        <v>1.85940003</v>
      </c>
      <c r="F35">
        <v>781.46099853999999</v>
      </c>
      <c r="G35">
        <v>1.53750002</v>
      </c>
      <c r="H35">
        <v>9.9000003020963209E+37</v>
      </c>
      <c r="J35" s="2">
        <f>TREND(Calibration!$A$2:$A$4,Calibration!$B$2:$B$4,C35)</f>
        <v>422.11718080731021</v>
      </c>
      <c r="K35" s="2">
        <f>TREND(Calibration!$A$2:$A$4,Calibration!$C$2:$C$4,E35)</f>
        <v>730.60178699990786</v>
      </c>
      <c r="L35" s="2">
        <f>TREND(Calibration!$A$2:$A$4,Calibration!$D$2:$D$4,G35)</f>
        <v>592.82645417379251</v>
      </c>
    </row>
    <row r="36" spans="1:12" x14ac:dyDescent="0.25">
      <c r="A36">
        <v>170089</v>
      </c>
      <c r="B36">
        <v>14.444000239999999</v>
      </c>
      <c r="C36">
        <v>0.61729997000000003</v>
      </c>
      <c r="D36">
        <v>669.13201904000005</v>
      </c>
      <c r="E36">
        <v>1.85769999</v>
      </c>
      <c r="F36">
        <v>1264.2619628899999</v>
      </c>
      <c r="G36">
        <v>1.53530002</v>
      </c>
      <c r="H36">
        <v>1330.5389404299999</v>
      </c>
      <c r="J36" s="2">
        <f>TREND(Calibration!$A$2:$A$4,Calibration!$B$2:$B$4,C36)</f>
        <v>425.8521330734921</v>
      </c>
      <c r="K36" s="2">
        <f>TREND(Calibration!$A$2:$A$4,Calibration!$C$2:$C$4,E36)</f>
        <v>729.9183734272749</v>
      </c>
      <c r="L36" s="2">
        <f>TREND(Calibration!$A$2:$A$4,Calibration!$D$2:$D$4,G36)</f>
        <v>591.92225441348558</v>
      </c>
    </row>
    <row r="37" spans="1:12" x14ac:dyDescent="0.25">
      <c r="A37">
        <v>175097</v>
      </c>
      <c r="B37">
        <v>14.545000079999999</v>
      </c>
      <c r="C37">
        <v>0.61890000000000001</v>
      </c>
      <c r="D37">
        <v>756.62097168000003</v>
      </c>
      <c r="E37">
        <v>1.8603999600000001</v>
      </c>
      <c r="F37">
        <v>952.17401123000002</v>
      </c>
      <c r="G37">
        <v>1.5326000500000001</v>
      </c>
      <c r="H37">
        <v>9.9000003020963209E+37</v>
      </c>
      <c r="J37" s="2">
        <f>TREND(Calibration!$A$2:$A$4,Calibration!$B$2:$B$4,C37)</f>
        <v>426.84814233926619</v>
      </c>
      <c r="K37" s="2">
        <f>TREND(Calibration!$A$2:$A$4,Calibration!$C$2:$C$4,E37)</f>
        <v>731.003757385124</v>
      </c>
      <c r="L37" s="2">
        <f>TREND(Calibration!$A$2:$A$4,Calibration!$D$2:$D$4,G37)</f>
        <v>590.81256703765121</v>
      </c>
    </row>
    <row r="38" spans="1:12" x14ac:dyDescent="0.25">
      <c r="A38">
        <v>180089</v>
      </c>
      <c r="B38">
        <v>14.50599957</v>
      </c>
      <c r="C38">
        <v>0.62480002999999995</v>
      </c>
      <c r="D38">
        <v>996.83197021000001</v>
      </c>
      <c r="E38">
        <v>1.8609999399999999</v>
      </c>
      <c r="F38">
        <v>9.9000003020963209E+37</v>
      </c>
      <c r="G38">
        <v>1.5277999600000001</v>
      </c>
      <c r="H38">
        <v>9.9000003020963209E+37</v>
      </c>
      <c r="J38" s="2">
        <f>TREND(Calibration!$A$2:$A$4,Calibration!$B$2:$B$4,C38)</f>
        <v>430.52087631821962</v>
      </c>
      <c r="K38" s="2">
        <f>TREND(Calibration!$A$2:$A$4,Calibration!$C$2:$C$4,E38)</f>
        <v>731.24494846022117</v>
      </c>
      <c r="L38" s="2">
        <f>TREND(Calibration!$A$2:$A$4,Calibration!$D$2:$D$4,G38)</f>
        <v>588.83973057062781</v>
      </c>
    </row>
    <row r="39" spans="1:12" x14ac:dyDescent="0.25">
      <c r="A39">
        <v>185086</v>
      </c>
      <c r="B39">
        <v>14.37300014</v>
      </c>
      <c r="C39">
        <v>0.62319999999999998</v>
      </c>
      <c r="D39">
        <v>1241.54199219</v>
      </c>
      <c r="E39">
        <v>1.7885999699999999</v>
      </c>
      <c r="F39">
        <v>9.9000003020963209E+37</v>
      </c>
      <c r="G39">
        <v>1.5316000000000001</v>
      </c>
      <c r="H39">
        <v>9.9000003020963209E+37</v>
      </c>
      <c r="J39" s="2">
        <f>TREND(Calibration!$A$2:$A$4,Calibration!$B$2:$B$4,C39)</f>
        <v>429.52486705244559</v>
      </c>
      <c r="K39" s="2">
        <f>TREND(Calibration!$A$2:$A$4,Calibration!$C$2:$C$4,E39)</f>
        <v>702.14026730200567</v>
      </c>
      <c r="L39" s="2">
        <f>TREND(Calibration!$A$2:$A$4,Calibration!$D$2:$D$4,G39)</f>
        <v>590.401546596608</v>
      </c>
    </row>
    <row r="40" spans="1:12" x14ac:dyDescent="0.25">
      <c r="A40">
        <v>190086</v>
      </c>
      <c r="B40">
        <v>14.20699978</v>
      </c>
      <c r="C40">
        <v>0.62429999999999997</v>
      </c>
      <c r="D40">
        <v>1078.8060302700001</v>
      </c>
      <c r="E40">
        <v>1.7832000299999999</v>
      </c>
      <c r="F40">
        <v>9.9000003020963209E+37</v>
      </c>
      <c r="G40">
        <v>1.5348000500000001</v>
      </c>
      <c r="H40">
        <v>9.9000003020963209E+37</v>
      </c>
      <c r="J40" s="2">
        <f>TREND(Calibration!$A$2:$A$4,Calibration!$B$2:$B$4,C40)</f>
        <v>430.20961058372404</v>
      </c>
      <c r="K40" s="2">
        <f>TREND(Calibration!$A$2:$A$4,Calibration!$C$2:$C$4,E40)</f>
        <v>699.96949938630769</v>
      </c>
      <c r="L40" s="2">
        <f>TREND(Calibration!$A$2:$A$4,Calibration!$D$2:$D$4,G40)</f>
        <v>591.71676679795803</v>
      </c>
    </row>
    <row r="41" spans="1:12" x14ac:dyDescent="0.25">
      <c r="A41">
        <v>195097</v>
      </c>
      <c r="B41">
        <v>14.03499985</v>
      </c>
      <c r="C41">
        <v>0.62970000999999998</v>
      </c>
      <c r="D41">
        <v>1037.44799805</v>
      </c>
      <c r="E41">
        <v>1.7924</v>
      </c>
      <c r="F41">
        <v>1318.7380371100001</v>
      </c>
      <c r="G41">
        <v>1.5424</v>
      </c>
      <c r="H41">
        <v>9.9000003020963209E+37</v>
      </c>
      <c r="J41" s="2">
        <f>TREND(Calibration!$A$2:$A$4,Calibration!$B$2:$B$4,C41)</f>
        <v>433.57108505312311</v>
      </c>
      <c r="K41" s="2">
        <f>TREND(Calibration!$A$2:$A$4,Calibration!$C$2:$C$4,E41)</f>
        <v>703.66787375739034</v>
      </c>
      <c r="L41" s="2">
        <f>TREND(Calibration!$A$2:$A$4,Calibration!$D$2:$D$4,G41)</f>
        <v>594.84034541993276</v>
      </c>
    </row>
    <row r="42" spans="1:12" x14ac:dyDescent="0.25">
      <c r="A42">
        <v>200089</v>
      </c>
      <c r="B42">
        <v>14.05799961</v>
      </c>
      <c r="C42">
        <v>0.62370002000000002</v>
      </c>
      <c r="D42">
        <v>437.19100952000002</v>
      </c>
      <c r="E42">
        <v>1.83609998</v>
      </c>
      <c r="F42">
        <v>9.9000003020963209E+37</v>
      </c>
      <c r="G42">
        <v>1.5397000300000001</v>
      </c>
      <c r="H42">
        <v>9.9000003020963209E+37</v>
      </c>
      <c r="J42" s="2">
        <f>TREND(Calibration!$A$2:$A$4,Calibration!$B$2:$B$4,C42)</f>
        <v>429.836126562</v>
      </c>
      <c r="K42" s="2">
        <f>TREND(Calibration!$A$2:$A$4,Calibration!$C$2:$C$4,E42)</f>
        <v>721.23520126485187</v>
      </c>
      <c r="L42" s="2">
        <f>TREND(Calibration!$A$2:$A$4,Calibration!$D$2:$D$4,G42)</f>
        <v>593.73065804409828</v>
      </c>
    </row>
    <row r="43" spans="1:12" x14ac:dyDescent="0.25">
      <c r="A43">
        <v>205086</v>
      </c>
      <c r="B43">
        <v>14.130000109999999</v>
      </c>
      <c r="C43">
        <v>0.62699996999999996</v>
      </c>
      <c r="D43">
        <v>1139.98205566</v>
      </c>
      <c r="E43">
        <v>1.7216000600000001</v>
      </c>
      <c r="F43">
        <v>9.9000003020963209E+37</v>
      </c>
      <c r="G43">
        <v>1.53530002</v>
      </c>
      <c r="H43">
        <v>1247.1879882799999</v>
      </c>
      <c r="J43" s="2">
        <f>TREND(Calibration!$A$2:$A$4,Calibration!$B$2:$B$4,C43)</f>
        <v>431.89032603112935</v>
      </c>
      <c r="K43" s="2">
        <f>TREND(Calibration!$A$2:$A$4,Calibration!$C$2:$C$4,E43)</f>
        <v>675.20640229931121</v>
      </c>
      <c r="L43" s="2">
        <f>TREND(Calibration!$A$2:$A$4,Calibration!$D$2:$D$4,G43)</f>
        <v>591.92225441348558</v>
      </c>
    </row>
    <row r="44" spans="1:12" x14ac:dyDescent="0.25">
      <c r="A44">
        <v>210086</v>
      </c>
      <c r="B44">
        <v>14.243000029999999</v>
      </c>
      <c r="C44">
        <v>0.62099998999999995</v>
      </c>
      <c r="D44">
        <v>1167.8459472699999</v>
      </c>
      <c r="E44">
        <v>1.64660001</v>
      </c>
      <c r="F44">
        <v>9.9000003020963209E+37</v>
      </c>
      <c r="G44">
        <v>1.55369997</v>
      </c>
      <c r="H44">
        <v>9.9000003020963209E+37</v>
      </c>
      <c r="J44" s="2">
        <f>TREND(Calibration!$A$2:$A$4,Calibration!$B$2:$B$4,C44)</f>
        <v>428.15537376494746</v>
      </c>
      <c r="K44" s="2">
        <f>TREND(Calibration!$A$2:$A$4,Calibration!$C$2:$C$4,E44)</f>
        <v>645.05649281592025</v>
      </c>
      <c r="L44" s="2">
        <f>TREND(Calibration!$A$2:$A$4,Calibration!$D$2:$D$4,G44)</f>
        <v>599.48463185878495</v>
      </c>
    </row>
    <row r="45" spans="1:12" x14ac:dyDescent="0.25">
      <c r="A45">
        <v>215086</v>
      </c>
      <c r="B45">
        <v>14.36200047</v>
      </c>
      <c r="C45">
        <v>0.62050002999999998</v>
      </c>
      <c r="D45">
        <v>965.76501465000001</v>
      </c>
      <c r="E45">
        <v>1.5245000099999999</v>
      </c>
      <c r="F45">
        <v>1326.4899902300001</v>
      </c>
      <c r="G45">
        <v>1.5440000300000001</v>
      </c>
      <c r="H45">
        <v>9.9000003020963209E+37</v>
      </c>
      <c r="J45" s="2">
        <f>TREND(Calibration!$A$2:$A$4,Calibration!$B$2:$B$4,C45)</f>
        <v>427.84415160504022</v>
      </c>
      <c r="K45" s="2">
        <f>TREND(Calibration!$A$2:$A$4,Calibration!$C$2:$C$4,E45)</f>
        <v>595.97247289963968</v>
      </c>
      <c r="L45" s="2">
        <f>TREND(Calibration!$A$2:$A$4,Calibration!$D$2:$D$4,G45)</f>
        <v>595.49795757560719</v>
      </c>
    </row>
    <row r="46" spans="1:12" x14ac:dyDescent="0.25">
      <c r="A46">
        <v>220086</v>
      </c>
      <c r="B46">
        <v>14.46199989</v>
      </c>
      <c r="C46">
        <v>0.61669998999999998</v>
      </c>
      <c r="D46">
        <v>724.57598876999998</v>
      </c>
      <c r="E46">
        <v>1.68710005</v>
      </c>
      <c r="F46">
        <v>9.9000003020963209E+37</v>
      </c>
      <c r="G46">
        <v>1.54069996</v>
      </c>
      <c r="H46">
        <v>9.9000003020963209E+37</v>
      </c>
      <c r="J46" s="2">
        <f>TREND(Calibration!$A$2:$A$4,Calibration!$B$2:$B$4,C46)</f>
        <v>425.47864905176806</v>
      </c>
      <c r="K46" s="2">
        <f>TREND(Calibration!$A$2:$A$4,Calibration!$C$2:$C$4,E46)</f>
        <v>661.3374491629321</v>
      </c>
      <c r="L46" s="2">
        <f>TREND(Calibration!$A$2:$A$4,Calibration!$D$2:$D$4,G46)</f>
        <v>594.14162916515443</v>
      </c>
    </row>
    <row r="47" spans="1:12" x14ac:dyDescent="0.25">
      <c r="A47">
        <v>225086</v>
      </c>
      <c r="B47">
        <v>14.42199993</v>
      </c>
      <c r="C47">
        <v>0.61290001999999999</v>
      </c>
      <c r="D47">
        <v>860.73999022999999</v>
      </c>
      <c r="E47">
        <v>1.7071000300000001</v>
      </c>
      <c r="F47">
        <v>1278.45495605</v>
      </c>
      <c r="G47">
        <v>1.5385999699999999</v>
      </c>
      <c r="H47">
        <v>9.9000003020963209E+37</v>
      </c>
      <c r="J47" s="2">
        <f>TREND(Calibration!$A$2:$A$4,Calibration!$B$2:$B$4,C47)</f>
        <v>423.11319007308424</v>
      </c>
      <c r="K47" s="2">
        <f>TREND(Calibration!$A$2:$A$4,Calibration!$C$2:$C$4,E47)</f>
        <v>669.37741162521888</v>
      </c>
      <c r="L47" s="2">
        <f>TREND(Calibration!$A$2:$A$4,Calibration!$D$2:$D$4,G47)</f>
        <v>593.27853350395128</v>
      </c>
    </row>
    <row r="48" spans="1:12" x14ac:dyDescent="0.25">
      <c r="A48">
        <v>230086</v>
      </c>
      <c r="B48">
        <v>14.30200005</v>
      </c>
      <c r="C48">
        <v>0.61559998999999999</v>
      </c>
      <c r="D48">
        <v>795.93798828000001</v>
      </c>
      <c r="E48">
        <v>1.57579994</v>
      </c>
      <c r="F48">
        <v>1167.74902344</v>
      </c>
      <c r="G48">
        <v>1.5424</v>
      </c>
      <c r="H48">
        <v>9.9000003020963209E+37</v>
      </c>
      <c r="J48" s="2">
        <f>TREND(Calibration!$A$2:$A$4,Calibration!$B$2:$B$4,C48)</f>
        <v>424.7939055204896</v>
      </c>
      <c r="K48" s="2">
        <f>TREND(Calibration!$A$2:$A$4,Calibration!$C$2:$C$4,E48)</f>
        <v>616.59496909803283</v>
      </c>
      <c r="L48" s="2">
        <f>TREND(Calibration!$A$2:$A$4,Calibration!$D$2:$D$4,G48)</f>
        <v>594.84034541993276</v>
      </c>
    </row>
    <row r="49" spans="1:12" x14ac:dyDescent="0.25">
      <c r="A49">
        <v>235086</v>
      </c>
      <c r="B49">
        <v>14.16800022</v>
      </c>
      <c r="C49">
        <v>0.61240000000000006</v>
      </c>
      <c r="D49">
        <v>500.26098632999998</v>
      </c>
      <c r="E49">
        <v>1.45809996</v>
      </c>
      <c r="F49">
        <v>9.9000003020963209E+37</v>
      </c>
      <c r="G49">
        <v>1.5493999700000001</v>
      </c>
      <c r="H49">
        <v>9.9000003020963209E+37</v>
      </c>
      <c r="J49" s="2">
        <f>TREND(Calibration!$A$2:$A$4,Calibration!$B$2:$B$4,C49)</f>
        <v>422.80193056352988</v>
      </c>
      <c r="K49" s="2">
        <f>TREND(Calibration!$A$2:$A$4,Calibration!$C$2:$C$4,E49)</f>
        <v>569.27975073221933</v>
      </c>
      <c r="L49" s="2">
        <f>TREND(Calibration!$A$2:$A$4,Calibration!$D$2:$D$4,G49)</f>
        <v>597.71733232727604</v>
      </c>
    </row>
    <row r="50" spans="1:12" x14ac:dyDescent="0.25">
      <c r="A50">
        <v>240086</v>
      </c>
      <c r="B50">
        <v>14.038999560000001</v>
      </c>
      <c r="C50">
        <v>0.61019999000000003</v>
      </c>
      <c r="D50">
        <v>1266.2840576200001</v>
      </c>
      <c r="E50">
        <v>1.56939995</v>
      </c>
      <c r="F50">
        <v>1052.9720459</v>
      </c>
      <c r="G50">
        <v>1.5461000199999999</v>
      </c>
      <c r="H50">
        <v>9.9000003020963209E+37</v>
      </c>
      <c r="J50" s="2">
        <f>TREND(Calibration!$A$2:$A$4,Calibration!$B$2:$B$4,C50)</f>
        <v>421.43243727603175</v>
      </c>
      <c r="K50" s="2">
        <f>TREND(Calibration!$A$2:$A$4,Calibration!$C$2:$C$4,E50)</f>
        <v>614.02218255729565</v>
      </c>
      <c r="L50" s="2">
        <f>TREND(Calibration!$A$2:$A$4,Calibration!$D$2:$D$4,G50)</f>
        <v>596.36105323681022</v>
      </c>
    </row>
    <row r="51" spans="1:12" x14ac:dyDescent="0.25">
      <c r="A51">
        <v>245086</v>
      </c>
      <c r="B51">
        <v>13.98400021</v>
      </c>
      <c r="C51">
        <v>0.60860002000000002</v>
      </c>
      <c r="D51">
        <v>855.90802001999998</v>
      </c>
      <c r="E51">
        <v>1.57959998</v>
      </c>
      <c r="F51">
        <v>954.39300536999997</v>
      </c>
      <c r="G51">
        <v>1.54879999</v>
      </c>
      <c r="H51">
        <v>9.9000003020963209E+37</v>
      </c>
      <c r="J51" s="2">
        <f>TREND(Calibration!$A$2:$A$4,Calibration!$B$2:$B$4,C51)</f>
        <v>420.43646535990484</v>
      </c>
      <c r="K51" s="2">
        <f>TREND(Calibration!$A$2:$A$4,Calibration!$C$2:$C$4,E51)</f>
        <v>618.12257957340262</v>
      </c>
      <c r="L51" s="2">
        <f>TREND(Calibration!$A$2:$A$4,Calibration!$D$2:$D$4,G51)</f>
        <v>597.4707406126447</v>
      </c>
    </row>
    <row r="52" spans="1:12" x14ac:dyDescent="0.25">
      <c r="A52">
        <v>250086</v>
      </c>
      <c r="B52">
        <v>14</v>
      </c>
      <c r="C52">
        <v>0.61240000000000006</v>
      </c>
      <c r="D52">
        <v>757.30499268000005</v>
      </c>
      <c r="E52">
        <v>1.4835</v>
      </c>
      <c r="F52">
        <v>755.18597411999997</v>
      </c>
      <c r="G52">
        <v>1.55209994</v>
      </c>
      <c r="H52">
        <v>9.9000003020963209E+37</v>
      </c>
      <c r="J52" s="2">
        <f>TREND(Calibration!$A$2:$A$4,Calibration!$B$2:$B$4,C52)</f>
        <v>422.80193056352988</v>
      </c>
      <c r="K52" s="2">
        <f>TREND(Calibration!$A$2:$A$4,Calibration!$C$2:$C$4,E52)</f>
        <v>579.49052935002715</v>
      </c>
      <c r="L52" s="2">
        <f>TREND(Calibration!$A$2:$A$4,Calibration!$D$2:$D$4,G52)</f>
        <v>598.82701970311052</v>
      </c>
    </row>
    <row r="53" spans="1:12" x14ac:dyDescent="0.25">
      <c r="A53">
        <v>255086</v>
      </c>
      <c r="B53">
        <v>14.11299992</v>
      </c>
      <c r="C53">
        <v>0.61080003000000005</v>
      </c>
      <c r="D53">
        <v>868.67297363</v>
      </c>
      <c r="E53">
        <v>1.5872000500000001</v>
      </c>
      <c r="F53">
        <v>764.34399413999995</v>
      </c>
      <c r="G53">
        <v>1.5514999599999999</v>
      </c>
      <c r="H53">
        <v>9.9000003020963209E+37</v>
      </c>
      <c r="J53" s="2">
        <f>TREND(Calibration!$A$2:$A$4,Calibration!$B$2:$B$4,C53)</f>
        <v>421.80595864740297</v>
      </c>
      <c r="K53" s="2">
        <f>TREND(Calibration!$A$2:$A$4,Calibration!$C$2:$C$4,E53)</f>
        <v>621.17779650415719</v>
      </c>
      <c r="L53" s="2">
        <f>TREND(Calibration!$A$2:$A$4,Calibration!$D$2:$D$4,G53)</f>
        <v>598.58042798847907</v>
      </c>
    </row>
    <row r="54" spans="1:12" x14ac:dyDescent="0.25">
      <c r="A54">
        <v>260086</v>
      </c>
      <c r="B54">
        <v>14.30799961</v>
      </c>
      <c r="C54">
        <v>0.61290001999999999</v>
      </c>
      <c r="D54">
        <v>784.79302978999999</v>
      </c>
      <c r="E54">
        <v>1.64709997</v>
      </c>
      <c r="F54">
        <v>759.12902831999997</v>
      </c>
      <c r="G54">
        <v>1.5542000499999999</v>
      </c>
      <c r="H54">
        <v>9.9000003020963209E+37</v>
      </c>
      <c r="J54" s="2">
        <f>TREND(Calibration!$A$2:$A$4,Calibration!$B$2:$B$4,C54)</f>
        <v>423.11319007308424</v>
      </c>
      <c r="K54" s="2">
        <f>TREND(Calibration!$A$2:$A$4,Calibration!$C$2:$C$4,E54)</f>
        <v>645.2574759985356</v>
      </c>
      <c r="L54" s="2">
        <f>TREND(Calibration!$A$2:$A$4,Calibration!$D$2:$D$4,G54)</f>
        <v>599.6901646843005</v>
      </c>
    </row>
    <row r="55" spans="1:12" x14ac:dyDescent="0.25">
      <c r="A55">
        <v>265086</v>
      </c>
      <c r="B55">
        <v>14.45699978</v>
      </c>
      <c r="C55">
        <v>0.62269998000000004</v>
      </c>
      <c r="D55">
        <v>871.69396973000005</v>
      </c>
      <c r="E55">
        <v>1.48029995</v>
      </c>
      <c r="F55">
        <v>558.90698241999996</v>
      </c>
      <c r="G55">
        <v>1.54449999</v>
      </c>
      <c r="H55">
        <v>9.9000003020963209E+37</v>
      </c>
      <c r="J55" s="2">
        <f>TREND(Calibration!$A$2:$A$4,Calibration!$B$2:$B$4,C55)</f>
        <v>429.21360754289117</v>
      </c>
      <c r="K55" s="2">
        <f>TREND(Calibration!$A$2:$A$4,Calibration!$C$2:$C$4,E55)</f>
        <v>578.20411396973964</v>
      </c>
      <c r="L55" s="2">
        <f>TREND(Calibration!$A$2:$A$4,Calibration!$D$2:$D$4,G55)</f>
        <v>595.70344108113579</v>
      </c>
    </row>
    <row r="56" spans="1:12" x14ac:dyDescent="0.25">
      <c r="A56">
        <v>270086</v>
      </c>
      <c r="B56">
        <v>14.51200008</v>
      </c>
      <c r="C56">
        <v>0.62540001000000001</v>
      </c>
      <c r="D56">
        <v>882.31298828000001</v>
      </c>
      <c r="E56">
        <v>1.4619</v>
      </c>
      <c r="F56">
        <v>497.98199462999997</v>
      </c>
      <c r="G56">
        <v>1.54449999</v>
      </c>
      <c r="H56">
        <v>9.9000003020963209E+37</v>
      </c>
      <c r="J56" s="2">
        <f>TREND(Calibration!$A$2:$A$4,Calibration!$B$2:$B$4,C56)</f>
        <v>430.89436033994372</v>
      </c>
      <c r="K56" s="2">
        <f>TREND(Calibration!$A$2:$A$4,Calibration!$C$2:$C$4,E56)</f>
        <v>570.80736120758922</v>
      </c>
      <c r="L56" s="2">
        <f>TREND(Calibration!$A$2:$A$4,Calibration!$D$2:$D$4,G56)</f>
        <v>595.70344108113579</v>
      </c>
    </row>
    <row r="57" spans="1:12" x14ac:dyDescent="0.25">
      <c r="A57">
        <v>275086</v>
      </c>
      <c r="B57">
        <v>14.45699978</v>
      </c>
      <c r="C57">
        <v>0.62540001000000001</v>
      </c>
      <c r="D57">
        <v>1014.01800537</v>
      </c>
      <c r="E57">
        <v>1.5532000100000001</v>
      </c>
      <c r="F57">
        <v>565.28997803000004</v>
      </c>
      <c r="G57">
        <v>1.5450999700000001</v>
      </c>
      <c r="H57">
        <v>9.9000003020963209E+37</v>
      </c>
      <c r="J57" s="2">
        <f>TREND(Calibration!$A$2:$A$4,Calibration!$B$2:$B$4,C57)</f>
        <v>430.89436033994372</v>
      </c>
      <c r="K57" s="2">
        <f>TREND(Calibration!$A$2:$A$4,Calibration!$C$2:$C$4,E57)</f>
        <v>607.50983057037888</v>
      </c>
      <c r="L57" s="2">
        <f>TREND(Calibration!$A$2:$A$4,Calibration!$D$2:$D$4,G57)</f>
        <v>595.95003279576724</v>
      </c>
    </row>
    <row r="58" spans="1:12" x14ac:dyDescent="0.25">
      <c r="A58">
        <v>280086</v>
      </c>
      <c r="B58">
        <v>14.36299992</v>
      </c>
      <c r="C58">
        <v>0.62970000999999998</v>
      </c>
      <c r="D58">
        <v>996.26898193</v>
      </c>
      <c r="E58">
        <v>1.5024000399999999</v>
      </c>
      <c r="F58">
        <v>406.37899779999998</v>
      </c>
      <c r="G58">
        <v>1.54069996</v>
      </c>
      <c r="H58">
        <v>9.9000003020963209E+37</v>
      </c>
      <c r="J58" s="2">
        <f>TREND(Calibration!$A$2:$A$4,Calibration!$B$2:$B$4,C58)</f>
        <v>433.57108505312311</v>
      </c>
      <c r="K58" s="2">
        <f>TREND(Calibration!$A$2:$A$4,Calibration!$C$2:$C$4,E58)</f>
        <v>587.08831755460119</v>
      </c>
      <c r="L58" s="2">
        <f>TREND(Calibration!$A$2:$A$4,Calibration!$D$2:$D$4,G58)</f>
        <v>594.14162916515443</v>
      </c>
    </row>
    <row r="59" spans="1:12" x14ac:dyDescent="0.25">
      <c r="A59">
        <v>285089</v>
      </c>
      <c r="B59">
        <v>14.22399998</v>
      </c>
      <c r="C59">
        <v>0.63080000999999997</v>
      </c>
      <c r="D59">
        <v>860.08697510000002</v>
      </c>
      <c r="E59">
        <v>1.39380002</v>
      </c>
      <c r="F59">
        <v>462.82400512999999</v>
      </c>
      <c r="G59">
        <v>1.55799997</v>
      </c>
      <c r="H59">
        <v>9.9000003020963209E+37</v>
      </c>
      <c r="J59" s="2">
        <f>TREND(Calibration!$A$2:$A$4,Calibration!$B$2:$B$4,C59)</f>
        <v>434.25582858440157</v>
      </c>
      <c r="K59" s="2">
        <f>TREND(Calibration!$A$2:$A$4,Calibration!$C$2:$C$4,E59)</f>
        <v>543.43126968737386</v>
      </c>
      <c r="L59" s="2">
        <f>TREND(Calibration!$A$2:$A$4,Calibration!$D$2:$D$4,G59)</f>
        <v>601.25193139029386</v>
      </c>
    </row>
    <row r="60" spans="1:12" x14ac:dyDescent="0.25">
      <c r="A60">
        <v>290086</v>
      </c>
      <c r="B60">
        <v>14.045000079999999</v>
      </c>
      <c r="C60">
        <v>0.62639999000000002</v>
      </c>
      <c r="D60">
        <v>1216.6040039100001</v>
      </c>
      <c r="E60">
        <v>1.4500000500000001</v>
      </c>
      <c r="F60">
        <v>742.16198729999996</v>
      </c>
      <c r="G60">
        <v>1.5493999700000001</v>
      </c>
      <c r="H60">
        <v>9.9000003020963209E+37</v>
      </c>
      <c r="J60" s="2">
        <f>TREND(Calibration!$A$2:$A$4,Calibration!$B$2:$B$4,C60)</f>
        <v>431.51684200940537</v>
      </c>
      <c r="K60" s="2">
        <f>TREND(Calibration!$A$2:$A$4,Calibration!$C$2:$C$4,E60)</f>
        <v>566.02359885867247</v>
      </c>
      <c r="L60" s="2">
        <f>TREND(Calibration!$A$2:$A$4,Calibration!$D$2:$D$4,G60)</f>
        <v>597.71733232727604</v>
      </c>
    </row>
    <row r="61" spans="1:12" x14ac:dyDescent="0.25">
      <c r="A61">
        <v>295089</v>
      </c>
      <c r="B61">
        <v>13.97099972</v>
      </c>
      <c r="C61">
        <v>0.62159997</v>
      </c>
      <c r="D61">
        <v>970.53302001999998</v>
      </c>
      <c r="E61">
        <v>1.50890005</v>
      </c>
      <c r="F61">
        <v>847.59698486000002</v>
      </c>
      <c r="G61">
        <v>1.5514999599999999</v>
      </c>
      <c r="H61">
        <v>9.9000003020963209E+37</v>
      </c>
      <c r="J61" s="2">
        <f>TREND(Calibration!$A$2:$A$4,Calibration!$B$2:$B$4,C61)</f>
        <v>428.52885778667149</v>
      </c>
      <c r="K61" s="2">
        <f>TREND(Calibration!$A$2:$A$4,Calibration!$C$2:$C$4,E61)</f>
        <v>589.70131198782008</v>
      </c>
      <c r="L61" s="2">
        <f>TREND(Calibration!$A$2:$A$4,Calibration!$D$2:$D$4,G61)</f>
        <v>598.58042798847907</v>
      </c>
    </row>
    <row r="62" spans="1:12" x14ac:dyDescent="0.25">
      <c r="A62">
        <v>300086</v>
      </c>
      <c r="B62">
        <v>13.977000240000001</v>
      </c>
      <c r="C62">
        <v>0.62050002999999998</v>
      </c>
      <c r="D62">
        <v>811.36798095999995</v>
      </c>
      <c r="E62">
        <v>1.4229999799999999</v>
      </c>
      <c r="F62">
        <v>748.67297363</v>
      </c>
      <c r="G62">
        <v>1.5493999700000001</v>
      </c>
      <c r="H62">
        <v>9.9000003020963209E+37</v>
      </c>
      <c r="J62" s="2">
        <f>TREND(Calibration!$A$2:$A$4,Calibration!$B$2:$B$4,C62)</f>
        <v>427.84415160504022</v>
      </c>
      <c r="K62" s="2">
        <f>TREND(Calibration!$A$2:$A$4,Calibration!$C$2:$C$4,E62)</f>
        <v>555.1696105407284</v>
      </c>
      <c r="L62" s="2">
        <f>TREND(Calibration!$A$2:$A$4,Calibration!$D$2:$D$4,G62)</f>
        <v>597.71733232727604</v>
      </c>
    </row>
    <row r="63" spans="1:12" x14ac:dyDescent="0.25">
      <c r="A63">
        <v>305086</v>
      </c>
      <c r="B63">
        <v>14.149000170000001</v>
      </c>
      <c r="C63">
        <v>0.63020003000000002</v>
      </c>
      <c r="D63">
        <v>678.47900390999996</v>
      </c>
      <c r="E63">
        <v>1.6066000499999999</v>
      </c>
      <c r="F63">
        <v>891.01098633000004</v>
      </c>
      <c r="G63">
        <v>1.54830003</v>
      </c>
      <c r="H63">
        <v>9.9000003020963209E+37</v>
      </c>
      <c r="J63" s="2">
        <f>TREND(Calibration!$A$2:$A$4,Calibration!$B$2:$B$4,C63)</f>
        <v>433.88234456267753</v>
      </c>
      <c r="K63" s="2">
        <f>TREND(Calibration!$A$2:$A$4,Calibration!$C$2:$C$4,E63)</f>
        <v>628.97656789134669</v>
      </c>
      <c r="L63" s="2">
        <f>TREND(Calibration!$A$2:$A$4,Calibration!$D$2:$D$4,G63)</f>
        <v>597.2652571071161</v>
      </c>
    </row>
    <row r="64" spans="1:12" x14ac:dyDescent="0.25">
      <c r="A64">
        <v>310089</v>
      </c>
      <c r="B64">
        <v>14.317999840000001</v>
      </c>
      <c r="C64">
        <v>0.62910001999999998</v>
      </c>
      <c r="D64">
        <v>1281.0040283200001</v>
      </c>
      <c r="E64">
        <v>1.61530006</v>
      </c>
      <c r="F64">
        <v>1081.5770263700001</v>
      </c>
      <c r="G64">
        <v>1.5509999999999999</v>
      </c>
      <c r="H64">
        <v>9.9000003020963209E+37</v>
      </c>
      <c r="J64" s="2">
        <f>TREND(Calibration!$A$2:$A$4,Calibration!$B$2:$B$4,C64)</f>
        <v>433.19759480645786</v>
      </c>
      <c r="K64" s="2">
        <f>TREND(Calibration!$A$2:$A$4,Calibration!$C$2:$C$4,E64)</f>
        <v>632.47395907981388</v>
      </c>
      <c r="L64" s="2">
        <f>TREND(Calibration!$A$2:$A$4,Calibration!$D$2:$D$4,G64)</f>
        <v>598.37494448295047</v>
      </c>
    </row>
    <row r="65" spans="1:12" x14ac:dyDescent="0.25">
      <c r="A65">
        <v>315087</v>
      </c>
      <c r="B65">
        <v>14.45400047</v>
      </c>
      <c r="C65">
        <v>0.63180000000000003</v>
      </c>
      <c r="D65">
        <v>1133.58300781</v>
      </c>
      <c r="E65">
        <v>1.7524000399999999</v>
      </c>
      <c r="F65">
        <v>1115.54504395</v>
      </c>
      <c r="G65">
        <v>1.5532000100000001</v>
      </c>
      <c r="H65">
        <v>9.9000003020963209E+37</v>
      </c>
      <c r="J65" s="2">
        <f>TREND(Calibration!$A$2:$A$4,Calibration!$B$2:$B$4,C65)</f>
        <v>434.87831647880444</v>
      </c>
      <c r="K65" s="2">
        <f>TREND(Calibration!$A$2:$A$4,Calibration!$C$2:$C$4,E65)</f>
        <v>687.58794883281678</v>
      </c>
      <c r="L65" s="2">
        <f>TREND(Calibration!$A$2:$A$4,Calibration!$D$2:$D$4,G65)</f>
        <v>599.27914835325635</v>
      </c>
    </row>
    <row r="66" spans="1:12" x14ac:dyDescent="0.25">
      <c r="A66">
        <v>320099</v>
      </c>
      <c r="B66">
        <v>14.59300041</v>
      </c>
      <c r="C66">
        <v>0.62749999999999995</v>
      </c>
      <c r="D66">
        <v>655.96099853999999</v>
      </c>
      <c r="E66">
        <v>1.9754999900000001</v>
      </c>
      <c r="F66">
        <v>1129.9959716799999</v>
      </c>
      <c r="G66">
        <v>1.5450999700000001</v>
      </c>
      <c r="H66">
        <v>9.9000003020963209E+37</v>
      </c>
      <c r="J66" s="2">
        <f>TREND(Calibration!$A$2:$A$4,Calibration!$B$2:$B$4,C66)</f>
        <v>432.20159176562498</v>
      </c>
      <c r="K66" s="2">
        <f>TREND(Calibration!$A$2:$A$4,Calibration!$C$2:$C$4,E66)</f>
        <v>777.27379968557022</v>
      </c>
      <c r="L66" s="2">
        <f>TREND(Calibration!$A$2:$A$4,Calibration!$D$2:$D$4,G66)</f>
        <v>595.95003279576724</v>
      </c>
    </row>
    <row r="67" spans="1:12" x14ac:dyDescent="0.25">
      <c r="A67">
        <v>325089</v>
      </c>
      <c r="B67">
        <v>14.56099987</v>
      </c>
      <c r="C67">
        <v>0.63020003000000002</v>
      </c>
      <c r="D67">
        <v>894.96502685999997</v>
      </c>
      <c r="E67">
        <v>1.8486000300000001</v>
      </c>
      <c r="F67">
        <v>1043.1879882799999</v>
      </c>
      <c r="G67">
        <v>1.5440000300000001</v>
      </c>
      <c r="H67">
        <v>9.9000003020963209E+37</v>
      </c>
      <c r="J67" s="2">
        <f>TREND(Calibration!$A$2:$A$4,Calibration!$B$2:$B$4,C67)</f>
        <v>433.88234456267753</v>
      </c>
      <c r="K67" s="2">
        <f>TREND(Calibration!$A$2:$A$4,Calibration!$C$2:$C$4,E67)</f>
        <v>726.26020292868895</v>
      </c>
      <c r="L67" s="2">
        <f>TREND(Calibration!$A$2:$A$4,Calibration!$D$2:$D$4,G67)</f>
        <v>595.49795757560719</v>
      </c>
    </row>
    <row r="68" spans="1:12" x14ac:dyDescent="0.25">
      <c r="A68">
        <v>330102</v>
      </c>
      <c r="B68">
        <v>14.39599991</v>
      </c>
      <c r="C68">
        <v>0.62429999999999997</v>
      </c>
      <c r="D68">
        <v>1138.0040283200001</v>
      </c>
      <c r="E68">
        <v>2.0576000200000002</v>
      </c>
      <c r="F68">
        <v>1024.9770507799999</v>
      </c>
      <c r="G68">
        <v>1.5493999700000001</v>
      </c>
      <c r="H68">
        <v>9.9000003020963209E+37</v>
      </c>
      <c r="J68" s="2">
        <f>TREND(Calibration!$A$2:$A$4,Calibration!$B$2:$B$4,C68)</f>
        <v>430.20961058372404</v>
      </c>
      <c r="K68" s="2">
        <f>TREND(Calibration!$A$2:$A$4,Calibration!$C$2:$C$4,E68)</f>
        <v>810.27789065729201</v>
      </c>
      <c r="L68" s="2">
        <f>TREND(Calibration!$A$2:$A$4,Calibration!$D$2:$D$4,G68)</f>
        <v>597.71733232727604</v>
      </c>
    </row>
    <row r="69" spans="1:12" x14ac:dyDescent="0.25">
      <c r="A69">
        <v>335089</v>
      </c>
      <c r="B69">
        <v>14.227000240000001</v>
      </c>
      <c r="C69">
        <v>0.62480002999999995</v>
      </c>
      <c r="D69">
        <v>696.63397216999999</v>
      </c>
      <c r="E69">
        <v>1.62010002</v>
      </c>
      <c r="F69">
        <v>1129.4060058600001</v>
      </c>
      <c r="G69">
        <v>1.55589998</v>
      </c>
      <c r="H69">
        <v>9.9000003020963209E+37</v>
      </c>
      <c r="J69" s="2">
        <f>TREND(Calibration!$A$2:$A$4,Calibration!$B$2:$B$4,C69)</f>
        <v>430.52087631821962</v>
      </c>
      <c r="K69" s="2">
        <f>TREND(Calibration!$A$2:$A$4,Calibration!$C$2:$C$4,E69)</f>
        <v>634.40353592041458</v>
      </c>
      <c r="L69" s="2">
        <f>TREND(Calibration!$A$2:$A$4,Calibration!$D$2:$D$4,G69)</f>
        <v>600.38883572909072</v>
      </c>
    </row>
    <row r="70" spans="1:12" x14ac:dyDescent="0.25">
      <c r="A70">
        <v>340089</v>
      </c>
      <c r="B70">
        <v>14.038999560000001</v>
      </c>
      <c r="C70">
        <v>0.61940002000000005</v>
      </c>
      <c r="D70">
        <v>868.00500488</v>
      </c>
      <c r="E70">
        <v>1.61090004</v>
      </c>
      <c r="F70">
        <v>9.9000003020963209E+37</v>
      </c>
      <c r="G70">
        <v>1.5677000299999999</v>
      </c>
      <c r="H70">
        <v>9.9000003020963209E+37</v>
      </c>
      <c r="J70" s="2">
        <f>TREND(Calibration!$A$2:$A$4,Calibration!$B$2:$B$4,C70)</f>
        <v>427.15940184882061</v>
      </c>
      <c r="K70" s="2">
        <f>TREND(Calibration!$A$2:$A$4,Calibration!$C$2:$C$4,E70)</f>
        <v>630.70515752934671</v>
      </c>
      <c r="L70" s="2">
        <f>TREND(Calibration!$A$2:$A$4,Calibration!$D$2:$D$4,G70)</f>
        <v>605.23865499345857</v>
      </c>
    </row>
    <row r="71" spans="1:12" x14ac:dyDescent="0.25">
      <c r="A71">
        <v>345089</v>
      </c>
      <c r="B71">
        <v>13.928000450000001</v>
      </c>
      <c r="C71">
        <v>0.61619997000000004</v>
      </c>
      <c r="D71">
        <v>575.33099364999998</v>
      </c>
      <c r="E71">
        <v>1.83449996</v>
      </c>
      <c r="F71">
        <v>9.9000003020963209E+37</v>
      </c>
      <c r="G71">
        <v>1.5601999799999999</v>
      </c>
      <c r="H71">
        <v>9.9000003020963209E+37</v>
      </c>
      <c r="J71" s="2">
        <f>TREND(Calibration!$A$2:$A$4,Calibration!$B$2:$B$4,C71)</f>
        <v>425.16738954221364</v>
      </c>
      <c r="K71" s="2">
        <f>TREND(Calibration!$A$2:$A$4,Calibration!$C$2:$C$4,E71)</f>
        <v>720.59199558470084</v>
      </c>
      <c r="L71" s="2">
        <f>TREND(Calibration!$A$2:$A$4,Calibration!$D$2:$D$4,G71)</f>
        <v>602.15613526059963</v>
      </c>
    </row>
    <row r="72" spans="1:12" x14ac:dyDescent="0.25">
      <c r="A72">
        <v>350089</v>
      </c>
      <c r="B72">
        <v>13.932000159999999</v>
      </c>
      <c r="C72">
        <v>0.61400001999999998</v>
      </c>
      <c r="D72">
        <v>1028.4100341799999</v>
      </c>
      <c r="E72">
        <v>1.84099996</v>
      </c>
      <c r="F72">
        <v>1320.2459716799999</v>
      </c>
      <c r="G72">
        <v>1.54879999</v>
      </c>
      <c r="H72">
        <v>9.9000003020963209E+37</v>
      </c>
      <c r="J72" s="2">
        <f>TREND(Calibration!$A$2:$A$4,Calibration!$B$2:$B$4,C72)</f>
        <v>423.7979336043627</v>
      </c>
      <c r="K72" s="2">
        <f>TREND(Calibration!$A$2:$A$4,Calibration!$C$2:$C$4,E72)</f>
        <v>723.20498599793439</v>
      </c>
      <c r="L72" s="2">
        <f>TREND(Calibration!$A$2:$A$4,Calibration!$D$2:$D$4,G72)</f>
        <v>597.4707406126447</v>
      </c>
    </row>
    <row r="73" spans="1:12" x14ac:dyDescent="0.25">
      <c r="A73">
        <v>355100</v>
      </c>
      <c r="B73">
        <v>14.05500031</v>
      </c>
      <c r="C73">
        <v>0.61189996999999996</v>
      </c>
      <c r="D73">
        <v>1036.1180419899999</v>
      </c>
      <c r="E73">
        <v>1.8415000399999999</v>
      </c>
      <c r="F73">
        <v>1065.7209472699999</v>
      </c>
      <c r="G73">
        <v>1.55369997</v>
      </c>
      <c r="H73">
        <v>9.9000003020963209E+37</v>
      </c>
      <c r="J73" s="2">
        <f>TREND(Calibration!$A$2:$A$4,Calibration!$B$2:$B$4,C73)</f>
        <v>422.49066482903419</v>
      </c>
      <c r="K73" s="2">
        <f>TREND(Calibration!$A$2:$A$4,Calibration!$C$2:$C$4,E73)</f>
        <v>723.40601742037279</v>
      </c>
      <c r="L73" s="2">
        <f>TREND(Calibration!$A$2:$A$4,Calibration!$D$2:$D$4,G73)</f>
        <v>599.48463185878495</v>
      </c>
    </row>
    <row r="74" spans="1:12" x14ac:dyDescent="0.25">
      <c r="A74">
        <v>360102</v>
      </c>
      <c r="B74">
        <v>14.25</v>
      </c>
      <c r="C74">
        <v>0.61129999000000002</v>
      </c>
      <c r="D74">
        <v>869.09899901999995</v>
      </c>
      <c r="E74">
        <v>1.8027000399999999</v>
      </c>
      <c r="F74">
        <v>1231.4959716799999</v>
      </c>
      <c r="G74">
        <v>1.5514999599999999</v>
      </c>
      <c r="H74">
        <v>9.9000003020963209E+37</v>
      </c>
      <c r="J74" s="2">
        <f>TREND(Calibration!$A$2:$A$4,Calibration!$B$2:$B$4,C74)</f>
        <v>422.11718080731021</v>
      </c>
      <c r="K74" s="2">
        <f>TREND(Calibration!$A$2:$A$4,Calibration!$C$2:$C$4,E74)</f>
        <v>707.80847464599378</v>
      </c>
      <c r="L74" s="2">
        <f>TREND(Calibration!$A$2:$A$4,Calibration!$D$2:$D$4,G74)</f>
        <v>598.58042798847907</v>
      </c>
    </row>
    <row r="75" spans="1:12" x14ac:dyDescent="0.25">
      <c r="A75">
        <v>365090</v>
      </c>
      <c r="B75">
        <v>14.45100021</v>
      </c>
      <c r="C75">
        <v>0.61830001999999995</v>
      </c>
      <c r="D75">
        <v>893.49597168000003</v>
      </c>
      <c r="E75">
        <v>1.8063999399999999</v>
      </c>
      <c r="F75">
        <v>1091.2840576200001</v>
      </c>
      <c r="G75">
        <v>1.5575000000000001</v>
      </c>
      <c r="H75">
        <v>9.9000003020963209E+37</v>
      </c>
      <c r="J75" s="2">
        <f>TREND(Calibration!$A$2:$A$4,Calibration!$B$2:$B$4,C75)</f>
        <v>426.47465831754209</v>
      </c>
      <c r="K75" s="2">
        <f>TREND(Calibration!$A$2:$A$4,Calibration!$C$2:$C$4,E75)</f>
        <v>709.2958289890588</v>
      </c>
      <c r="L75" s="2">
        <f>TREND(Calibration!$A$2:$A$4,Calibration!$D$2:$D$4,G75)</f>
        <v>601.04644377476632</v>
      </c>
    </row>
    <row r="76" spans="1:12" x14ac:dyDescent="0.25">
      <c r="A76">
        <v>370090</v>
      </c>
      <c r="B76">
        <v>14.567999840000001</v>
      </c>
      <c r="C76">
        <v>0.62159997</v>
      </c>
      <c r="D76">
        <v>597.60498046999999</v>
      </c>
      <c r="E76">
        <v>1.58179998</v>
      </c>
      <c r="F76">
        <v>9.9000003020963209E+37</v>
      </c>
      <c r="G76">
        <v>1.5424</v>
      </c>
      <c r="H76">
        <v>9.9000003020963209E+37</v>
      </c>
      <c r="J76" s="2">
        <f>TREND(Calibration!$A$2:$A$4,Calibration!$B$2:$B$4,C76)</f>
        <v>428.52885778667149</v>
      </c>
      <c r="K76" s="2">
        <f>TREND(Calibration!$A$2:$A$4,Calibration!$C$2:$C$4,E76)</f>
        <v>619.00697632865092</v>
      </c>
      <c r="L76" s="2">
        <f>TREND(Calibration!$A$2:$A$4,Calibration!$D$2:$D$4,G76)</f>
        <v>594.84034541993276</v>
      </c>
    </row>
    <row r="77" spans="1:12" x14ac:dyDescent="0.25">
      <c r="A77">
        <v>375090</v>
      </c>
      <c r="B77">
        <v>14.53199959</v>
      </c>
      <c r="C77">
        <v>0.62589996999999997</v>
      </c>
      <c r="D77">
        <v>1036.8489990200001</v>
      </c>
      <c r="E77">
        <v>1.6929999600000001</v>
      </c>
      <c r="F77">
        <v>1234.54199219</v>
      </c>
      <c r="G77">
        <v>1.55209994</v>
      </c>
      <c r="H77">
        <v>9.9000003020963209E+37</v>
      </c>
      <c r="J77" s="2">
        <f>TREND(Calibration!$A$2:$A$4,Calibration!$B$2:$B$4,C77)</f>
        <v>431.20558249985095</v>
      </c>
      <c r="K77" s="2">
        <f>TREND(Calibration!$A$2:$A$4,Calibration!$C$2:$C$4,E77)</f>
        <v>663.70920428123077</v>
      </c>
      <c r="L77" s="2">
        <f>TREND(Calibration!$A$2:$A$4,Calibration!$D$2:$D$4,G77)</f>
        <v>598.82701970311052</v>
      </c>
    </row>
    <row r="78" spans="1:12" x14ac:dyDescent="0.25">
      <c r="A78">
        <v>380090</v>
      </c>
      <c r="B78">
        <v>14.411999700000001</v>
      </c>
      <c r="C78">
        <v>0.62099998999999995</v>
      </c>
      <c r="D78">
        <v>1186.1330566399999</v>
      </c>
      <c r="E78">
        <v>1.67250001</v>
      </c>
      <c r="F78">
        <v>9.9000003020963209E+37</v>
      </c>
      <c r="G78">
        <v>1.5552999999999999</v>
      </c>
      <c r="H78">
        <v>9.9000003020963209E+37</v>
      </c>
      <c r="J78" s="2">
        <f>TREND(Calibration!$A$2:$A$4,Calibration!$B$2:$B$4,C78)</f>
        <v>428.15537376494746</v>
      </c>
      <c r="K78" s="2">
        <f>TREND(Calibration!$A$2:$A$4,Calibration!$C$2:$C$4,E78)</f>
        <v>655.4682546163433</v>
      </c>
      <c r="L78" s="2">
        <f>TREND(Calibration!$A$2:$A$4,Calibration!$D$2:$D$4,G78)</f>
        <v>600.14224401445938</v>
      </c>
    </row>
    <row r="79" spans="1:12" x14ac:dyDescent="0.25">
      <c r="A79">
        <v>385090</v>
      </c>
      <c r="B79">
        <v>14.25599957</v>
      </c>
      <c r="C79">
        <v>0.61940002000000005</v>
      </c>
      <c r="D79">
        <v>1248.7850341799999</v>
      </c>
      <c r="E79">
        <v>1.9312000300000001</v>
      </c>
      <c r="F79">
        <v>1134.1569824200001</v>
      </c>
      <c r="G79">
        <v>1.5607000600000001</v>
      </c>
      <c r="H79">
        <v>9.9000003020963209E+37</v>
      </c>
      <c r="J79" s="2">
        <f>TREND(Calibration!$A$2:$A$4,Calibration!$B$2:$B$4,C79)</f>
        <v>427.15940184882061</v>
      </c>
      <c r="K79" s="2">
        <f>TREND(Calibration!$A$2:$A$4,Calibration!$C$2:$C$4,E79)</f>
        <v>759.46528110301142</v>
      </c>
      <c r="L79" s="2">
        <f>TREND(Calibration!$A$2:$A$4,Calibration!$D$2:$D$4,G79)</f>
        <v>602.36166808611529</v>
      </c>
    </row>
    <row r="80" spans="1:12" x14ac:dyDescent="0.25">
      <c r="A80">
        <v>390101</v>
      </c>
      <c r="B80">
        <v>14.11699963</v>
      </c>
      <c r="C80">
        <v>0.61510003000000002</v>
      </c>
      <c r="D80">
        <v>914.18200683999999</v>
      </c>
      <c r="E80">
        <v>1.57369995</v>
      </c>
      <c r="F80">
        <v>1094.1729736299999</v>
      </c>
      <c r="G80">
        <v>1.5687999699999999</v>
      </c>
      <c r="H80">
        <v>9.9000003020963209E+37</v>
      </c>
      <c r="J80" s="2">
        <f>TREND(Calibration!$A$2:$A$4,Calibration!$B$2:$B$4,C80)</f>
        <v>424.48268336058237</v>
      </c>
      <c r="K80" s="2">
        <f>TREND(Calibration!$A$2:$A$4,Calibration!$C$2:$C$4,E80)</f>
        <v>615.75077621528101</v>
      </c>
      <c r="L80" s="2">
        <f>TREND(Calibration!$A$2:$A$4,Calibration!$D$2:$D$4,G80)</f>
        <v>605.69073021361851</v>
      </c>
    </row>
    <row r="81" spans="1:12" x14ac:dyDescent="0.25">
      <c r="A81">
        <v>395091</v>
      </c>
      <c r="B81">
        <v>13.963999749999999</v>
      </c>
      <c r="C81">
        <v>0.61460000000000004</v>
      </c>
      <c r="D81">
        <v>9.9000003020963209E+37</v>
      </c>
      <c r="E81">
        <v>1.6660000100000001</v>
      </c>
      <c r="F81">
        <v>511.95098876999998</v>
      </c>
      <c r="G81">
        <v>1.58449996</v>
      </c>
      <c r="H81">
        <v>9.9000003020963209E+37</v>
      </c>
      <c r="J81" s="2">
        <f>TREND(Calibration!$A$2:$A$4,Calibration!$B$2:$B$4,C81)</f>
        <v>424.17141762608674</v>
      </c>
      <c r="K81" s="2">
        <f>TREND(Calibration!$A$2:$A$4,Calibration!$C$2:$C$4,E81)</f>
        <v>652.85526420310975</v>
      </c>
      <c r="L81" s="2">
        <f>TREND(Calibration!$A$2:$A$4,Calibration!$D$2:$D$4,G81)</f>
        <v>612.14342439308246</v>
      </c>
    </row>
    <row r="82" spans="1:12" x14ac:dyDescent="0.25">
      <c r="A82">
        <v>400090</v>
      </c>
      <c r="B82">
        <v>13.92199993</v>
      </c>
      <c r="C82">
        <v>0.60699999000000004</v>
      </c>
      <c r="D82">
        <v>9.9000003020963209E+37</v>
      </c>
      <c r="E82">
        <v>1.64709997</v>
      </c>
      <c r="F82">
        <v>438.27899170000001</v>
      </c>
      <c r="G82">
        <v>1.56939995</v>
      </c>
      <c r="H82">
        <v>9.9000003020963209E+37</v>
      </c>
      <c r="J82" s="2">
        <f>TREND(Calibration!$A$2:$A$4,Calibration!$B$2:$B$4,C82)</f>
        <v>419.44045609413075</v>
      </c>
      <c r="K82" s="2">
        <f>TREND(Calibration!$A$2:$A$4,Calibration!$C$2:$C$4,E82)</f>
        <v>645.2574759985356</v>
      </c>
      <c r="L82" s="2">
        <f>TREND(Calibration!$A$2:$A$4,Calibration!$D$2:$D$4,G82)</f>
        <v>605.93732192824984</v>
      </c>
    </row>
    <row r="83" spans="1:12" x14ac:dyDescent="0.25">
      <c r="A83">
        <v>405090</v>
      </c>
      <c r="B83">
        <v>14.041999819999999</v>
      </c>
      <c r="C83">
        <v>0.61189996999999996</v>
      </c>
      <c r="D83">
        <v>1185.16894531</v>
      </c>
      <c r="E83">
        <v>1.53429997</v>
      </c>
      <c r="F83">
        <v>369.14999390000003</v>
      </c>
      <c r="G83">
        <v>1.5585999500000001</v>
      </c>
      <c r="H83">
        <v>9.9000003020963209E+37</v>
      </c>
      <c r="J83" s="2">
        <f>TREND(Calibration!$A$2:$A$4,Calibration!$B$2:$B$4,C83)</f>
        <v>422.49066482903419</v>
      </c>
      <c r="K83" s="2">
        <f>TREND(Calibration!$A$2:$A$4,Calibration!$C$2:$C$4,E83)</f>
        <v>599.91204236580472</v>
      </c>
      <c r="L83" s="2">
        <f>TREND(Calibration!$A$2:$A$4,Calibration!$D$2:$D$4,G83)</f>
        <v>601.4985231049252</v>
      </c>
    </row>
    <row r="84" spans="1:12" x14ac:dyDescent="0.25">
      <c r="A84">
        <v>410090</v>
      </c>
      <c r="B84">
        <v>14.27900028</v>
      </c>
      <c r="C84">
        <v>0.61780000000000002</v>
      </c>
      <c r="D84">
        <v>951.86297606999995</v>
      </c>
      <c r="E84">
        <v>1.68280005</v>
      </c>
      <c r="F84">
        <v>575.43597411999997</v>
      </c>
      <c r="G84">
        <v>1.56500006</v>
      </c>
      <c r="H84">
        <v>9.9000003020963209E+37</v>
      </c>
      <c r="J84" s="2">
        <f>TREND(Calibration!$A$2:$A$4,Calibration!$B$2:$B$4,C84)</f>
        <v>426.16339880798773</v>
      </c>
      <c r="K84" s="2">
        <f>TREND(Calibration!$A$2:$A$4,Calibration!$C$2:$C$4,E84)</f>
        <v>659.60885550494686</v>
      </c>
      <c r="L84" s="2">
        <f>TREND(Calibration!$A$2:$A$4,Calibration!$D$2:$D$4,G84)</f>
        <v>604.1289676176242</v>
      </c>
    </row>
    <row r="85" spans="1:12" x14ac:dyDescent="0.25">
      <c r="A85">
        <v>415090</v>
      </c>
      <c r="B85">
        <v>14.489999770000001</v>
      </c>
      <c r="C85">
        <v>0.61669998999999998</v>
      </c>
      <c r="D85">
        <v>923.18298340000001</v>
      </c>
      <c r="E85">
        <v>1.7724000200000001</v>
      </c>
      <c r="F85">
        <v>1093.17004395</v>
      </c>
      <c r="G85">
        <v>1.5791000100000001</v>
      </c>
      <c r="H85">
        <v>9.9000003020963209E+37</v>
      </c>
      <c r="J85" s="2">
        <f>TREND(Calibration!$A$2:$A$4,Calibration!$B$2:$B$4,C85)</f>
        <v>425.47864905176806</v>
      </c>
      <c r="K85" s="2">
        <f>TREND(Calibration!$A$2:$A$4,Calibration!$C$2:$C$4,E85)</f>
        <v>695.62791129510356</v>
      </c>
      <c r="L85" s="2">
        <f>TREND(Calibration!$A$2:$A$4,Calibration!$D$2:$D$4,G85)</f>
        <v>609.92404553141466</v>
      </c>
    </row>
    <row r="86" spans="1:12" x14ac:dyDescent="0.25">
      <c r="A86">
        <v>420090</v>
      </c>
      <c r="B86">
        <v>14.597000120000001</v>
      </c>
      <c r="C86">
        <v>0.62319999999999998</v>
      </c>
      <c r="D86">
        <v>830.10198975000003</v>
      </c>
      <c r="E86">
        <v>1.80369997</v>
      </c>
      <c r="F86">
        <v>9.9000003020963209E+37</v>
      </c>
      <c r="G86">
        <v>1.5730999699999999</v>
      </c>
      <c r="H86">
        <v>9.9000003020963209E+37</v>
      </c>
      <c r="J86" s="2">
        <f>TREND(Calibration!$A$2:$A$4,Calibration!$B$2:$B$4,C86)</f>
        <v>429.52486705244559</v>
      </c>
      <c r="K86" s="2">
        <f>TREND(Calibration!$A$2:$A$4,Calibration!$C$2:$C$4,E86)</f>
        <v>708.21044503120993</v>
      </c>
      <c r="L86" s="2">
        <f>TREND(Calibration!$A$2:$A$4,Calibration!$D$2:$D$4,G86)</f>
        <v>607.45802974512742</v>
      </c>
    </row>
    <row r="87" spans="1:12" x14ac:dyDescent="0.25">
      <c r="A87">
        <v>425090</v>
      </c>
      <c r="B87">
        <v>14.571000099999999</v>
      </c>
      <c r="C87">
        <v>0.62749999999999995</v>
      </c>
      <c r="D87">
        <v>914.82397461000005</v>
      </c>
      <c r="E87">
        <v>1.75619996</v>
      </c>
      <c r="F87">
        <v>9.9000003020963209E+37</v>
      </c>
      <c r="G87">
        <v>1.57640004</v>
      </c>
      <c r="H87">
        <v>9.9000003020963209E+37</v>
      </c>
      <c r="J87" s="2">
        <f>TREND(Calibration!$A$2:$A$4,Calibration!$B$2:$B$4,C87)</f>
        <v>432.20159176562498</v>
      </c>
      <c r="K87" s="2">
        <f>TREND(Calibration!$A$2:$A$4,Calibration!$C$2:$C$4,E87)</f>
        <v>689.11551106836362</v>
      </c>
      <c r="L87" s="2">
        <f>TREND(Calibration!$A$2:$A$4,Calibration!$D$2:$D$4,G87)</f>
        <v>608.81435815558018</v>
      </c>
    </row>
    <row r="88" spans="1:12" x14ac:dyDescent="0.25">
      <c r="A88">
        <v>430090</v>
      </c>
      <c r="B88">
        <v>14.43799973</v>
      </c>
      <c r="C88">
        <v>0.62809998</v>
      </c>
      <c r="D88">
        <v>940.05102538999995</v>
      </c>
      <c r="E88">
        <v>1.64279997</v>
      </c>
      <c r="F88">
        <v>9.9000003020963209E+37</v>
      </c>
      <c r="G88">
        <v>1.5687999699999999</v>
      </c>
      <c r="H88">
        <v>9.9000003020963209E+37</v>
      </c>
      <c r="J88" s="2">
        <f>TREND(Calibration!$A$2:$A$4,Calibration!$B$2:$B$4,C88)</f>
        <v>432.57507578734908</v>
      </c>
      <c r="K88" s="2">
        <f>TREND(Calibration!$A$2:$A$4,Calibration!$C$2:$C$4,E88)</f>
        <v>643.52888234055035</v>
      </c>
      <c r="L88" s="2">
        <f>TREND(Calibration!$A$2:$A$4,Calibration!$D$2:$D$4,G88)</f>
        <v>605.69073021361851</v>
      </c>
    </row>
    <row r="89" spans="1:12" x14ac:dyDescent="0.25">
      <c r="A89">
        <v>435102</v>
      </c>
      <c r="B89">
        <v>14.27900028</v>
      </c>
      <c r="C89">
        <v>0.62480002999999995</v>
      </c>
      <c r="D89">
        <v>963.31097411999997</v>
      </c>
      <c r="E89">
        <v>1.69840002</v>
      </c>
      <c r="F89">
        <v>9.9000003020963209E+37</v>
      </c>
      <c r="G89">
        <v>1.55589998</v>
      </c>
      <c r="H89">
        <v>9.9000003020963209E+37</v>
      </c>
      <c r="J89" s="2">
        <f>TREND(Calibration!$A$2:$A$4,Calibration!$B$2:$B$4,C89)</f>
        <v>430.52087631821962</v>
      </c>
      <c r="K89" s="2">
        <f>TREND(Calibration!$A$2:$A$4,Calibration!$C$2:$C$4,E89)</f>
        <v>665.88002043675169</v>
      </c>
      <c r="L89" s="2">
        <f>TREND(Calibration!$A$2:$A$4,Calibration!$D$2:$D$4,G89)</f>
        <v>600.38883572909072</v>
      </c>
    </row>
    <row r="90" spans="1:12" x14ac:dyDescent="0.25">
      <c r="A90">
        <v>440091</v>
      </c>
      <c r="B90">
        <v>14.14599991</v>
      </c>
      <c r="C90">
        <v>0.61559998999999999</v>
      </c>
      <c r="D90">
        <v>9.9000003020963209E+37</v>
      </c>
      <c r="E90">
        <v>1.7287000400000001</v>
      </c>
      <c r="F90">
        <v>857.00299071999996</v>
      </c>
      <c r="G90">
        <v>1.5532000100000001</v>
      </c>
      <c r="H90">
        <v>9.9000003020963209E+37</v>
      </c>
      <c r="J90" s="2">
        <f>TREND(Calibration!$A$2:$A$4,Calibration!$B$2:$B$4,C90)</f>
        <v>424.7939055204896</v>
      </c>
      <c r="K90" s="2">
        <f>TREND(Calibration!$A$2:$A$4,Calibration!$C$2:$C$4,E90)</f>
        <v>678.06058378764203</v>
      </c>
      <c r="L90" s="2">
        <f>TREND(Calibration!$A$2:$A$4,Calibration!$D$2:$D$4,G90)</f>
        <v>599.27914835325635</v>
      </c>
    </row>
    <row r="91" spans="1:12" x14ac:dyDescent="0.25">
      <c r="A91">
        <v>445090</v>
      </c>
      <c r="B91">
        <v>14.038999560000001</v>
      </c>
      <c r="C91">
        <v>0.61669998999999998</v>
      </c>
      <c r="D91">
        <v>1186.38793945</v>
      </c>
      <c r="E91">
        <v>1.7188999700000001</v>
      </c>
      <c r="F91">
        <v>584.36297606999995</v>
      </c>
      <c r="G91">
        <v>1.55050004</v>
      </c>
      <c r="H91">
        <v>9.9000003020963209E+37</v>
      </c>
      <c r="J91" s="2">
        <f>TREND(Calibration!$A$2:$A$4,Calibration!$B$2:$B$4,C91)</f>
        <v>425.47864905176806</v>
      </c>
      <c r="K91" s="2">
        <f>TREND(Calibration!$A$2:$A$4,Calibration!$C$2:$C$4,E91)</f>
        <v>674.12097010163916</v>
      </c>
      <c r="L91" s="2">
        <f>TREND(Calibration!$A$2:$A$4,Calibration!$D$2:$D$4,G91)</f>
        <v>598.16946097742186</v>
      </c>
    </row>
    <row r="92" spans="1:12" x14ac:dyDescent="0.25">
      <c r="A92">
        <v>450090</v>
      </c>
      <c r="B92">
        <v>14.03499985</v>
      </c>
      <c r="C92">
        <v>0.62050002999999998</v>
      </c>
      <c r="D92">
        <v>1112.0200195299999</v>
      </c>
      <c r="E92">
        <v>1.63849998</v>
      </c>
      <c r="F92">
        <v>448.49600220000002</v>
      </c>
      <c r="G92">
        <v>1.55209994</v>
      </c>
      <c r="H92">
        <v>9.9000003020963209E+37</v>
      </c>
      <c r="J92" s="2">
        <f>TREND(Calibration!$A$2:$A$4,Calibration!$B$2:$B$4,C92)</f>
        <v>427.84415160504022</v>
      </c>
      <c r="K92" s="2">
        <f>TREND(Calibration!$A$2:$A$4,Calibration!$C$2:$C$4,E92)</f>
        <v>641.80029270255022</v>
      </c>
      <c r="L92" s="2">
        <f>TREND(Calibration!$A$2:$A$4,Calibration!$D$2:$D$4,G92)</f>
        <v>598.82701970311052</v>
      </c>
    </row>
    <row r="93" spans="1:12" x14ac:dyDescent="0.25">
      <c r="A93">
        <v>455090</v>
      </c>
      <c r="B93">
        <v>14.17500019</v>
      </c>
      <c r="C93">
        <v>0.61559998999999999</v>
      </c>
      <c r="D93">
        <v>944.04699706999997</v>
      </c>
      <c r="E93">
        <v>1.6660000100000001</v>
      </c>
      <c r="F93">
        <v>527.23797606999995</v>
      </c>
      <c r="G93">
        <v>1.55589998</v>
      </c>
      <c r="H93">
        <v>9.9000003020963209E+37</v>
      </c>
      <c r="J93" s="2">
        <f>TREND(Calibration!$A$2:$A$4,Calibration!$B$2:$B$4,C93)</f>
        <v>424.7939055204896</v>
      </c>
      <c r="K93" s="2">
        <f>TREND(Calibration!$A$2:$A$4,Calibration!$C$2:$C$4,E93)</f>
        <v>652.85526420310975</v>
      </c>
      <c r="L93" s="2">
        <f>TREND(Calibration!$A$2:$A$4,Calibration!$D$2:$D$4,G93)</f>
        <v>600.38883572909072</v>
      </c>
    </row>
    <row r="94" spans="1:12" x14ac:dyDescent="0.25">
      <c r="A94">
        <v>460090</v>
      </c>
      <c r="B94">
        <v>14.33100033</v>
      </c>
      <c r="C94">
        <v>0.62099998999999995</v>
      </c>
      <c r="D94">
        <v>1049.7130127</v>
      </c>
      <c r="E94">
        <v>1.7119</v>
      </c>
      <c r="F94">
        <v>964.17700194999998</v>
      </c>
      <c r="G94">
        <v>1.55369997</v>
      </c>
      <c r="H94">
        <v>9.9000003020963209E+37</v>
      </c>
      <c r="J94" s="2">
        <f>TREND(Calibration!$A$2:$A$4,Calibration!$B$2:$B$4,C94)</f>
        <v>428.15537376494746</v>
      </c>
      <c r="K94" s="2">
        <f>TREND(Calibration!$A$2:$A$4,Calibration!$C$2:$C$4,E94)</f>
        <v>671.30699248580481</v>
      </c>
      <c r="L94" s="2">
        <f>TREND(Calibration!$A$2:$A$4,Calibration!$D$2:$D$4,G94)</f>
        <v>599.48463185878495</v>
      </c>
    </row>
    <row r="95" spans="1:12" x14ac:dyDescent="0.25">
      <c r="A95">
        <v>465090</v>
      </c>
      <c r="B95">
        <v>14.48700047</v>
      </c>
      <c r="C95">
        <v>0.62159997</v>
      </c>
      <c r="D95">
        <v>910.06298828000001</v>
      </c>
      <c r="E95">
        <v>1.6595</v>
      </c>
      <c r="F95">
        <v>9.9000003020963209E+37</v>
      </c>
      <c r="G95">
        <v>1.54340005</v>
      </c>
      <c r="H95">
        <v>9.9000003020963209E+37</v>
      </c>
      <c r="J95" s="2">
        <f>TREND(Calibration!$A$2:$A$4,Calibration!$B$2:$B$4,C95)</f>
        <v>428.52885778667149</v>
      </c>
      <c r="K95" s="2">
        <f>TREND(Calibration!$A$2:$A$4,Calibration!$C$2:$C$4,E95)</f>
        <v>650.24226976989087</v>
      </c>
      <c r="L95" s="2">
        <f>TREND(Calibration!$A$2:$A$4,Calibration!$D$2:$D$4,G95)</f>
        <v>595.25136586097585</v>
      </c>
    </row>
    <row r="96" spans="1:12" x14ac:dyDescent="0.25">
      <c r="A96">
        <v>470090</v>
      </c>
      <c r="B96">
        <v>14.63899994</v>
      </c>
      <c r="C96">
        <v>0.61189996999999996</v>
      </c>
      <c r="D96">
        <v>662.65100098000005</v>
      </c>
      <c r="E96">
        <v>1.7275999799999999</v>
      </c>
      <c r="F96">
        <v>9.9000003020963209E+37</v>
      </c>
      <c r="G96">
        <v>1.5428999699999999</v>
      </c>
      <c r="H96">
        <v>9.9000003020963209E+37</v>
      </c>
      <c r="J96" s="2">
        <f>TREND(Calibration!$A$2:$A$4,Calibration!$B$2:$B$4,C96)</f>
        <v>422.49066482903419</v>
      </c>
      <c r="K96" s="2">
        <f>TREND(Calibration!$A$2:$A$4,Calibration!$C$2:$C$4,E96)</f>
        <v>677.61836129010624</v>
      </c>
      <c r="L96" s="2">
        <f>TREND(Calibration!$A$2:$A$4,Calibration!$D$2:$D$4,G96)</f>
        <v>595.04583303546019</v>
      </c>
    </row>
    <row r="97" spans="1:12" x14ac:dyDescent="0.25">
      <c r="A97">
        <v>475090</v>
      </c>
      <c r="B97">
        <v>14.605999949999999</v>
      </c>
      <c r="C97">
        <v>0.62050002999999998</v>
      </c>
      <c r="D97">
        <v>1039.7430419899999</v>
      </c>
      <c r="E97">
        <v>1.7691999700000001</v>
      </c>
      <c r="F97">
        <v>9.9000003020963209E+37</v>
      </c>
      <c r="G97">
        <v>1.5424</v>
      </c>
      <c r="H97">
        <v>9.9000003020963209E+37</v>
      </c>
      <c r="J97" s="2">
        <f>TREND(Calibration!$A$2:$A$4,Calibration!$B$2:$B$4,C97)</f>
        <v>427.84415160504022</v>
      </c>
      <c r="K97" s="2">
        <f>TREND(Calibration!$A$2:$A$4,Calibration!$C$2:$C$4,E97)</f>
        <v>694.34149591481616</v>
      </c>
      <c r="L97" s="2">
        <f>TREND(Calibration!$A$2:$A$4,Calibration!$D$2:$D$4,G97)</f>
        <v>594.84034541993276</v>
      </c>
    </row>
    <row r="98" spans="1:12" x14ac:dyDescent="0.25">
      <c r="A98">
        <v>480090</v>
      </c>
      <c r="B98">
        <v>14.42500019</v>
      </c>
      <c r="C98">
        <v>0.61510003000000002</v>
      </c>
      <c r="D98">
        <v>1273.0479736299999</v>
      </c>
      <c r="E98">
        <v>1.6244000199999999</v>
      </c>
      <c r="F98">
        <v>9.9000003020963209E+37</v>
      </c>
      <c r="G98">
        <v>1.5418000199999999</v>
      </c>
      <c r="H98">
        <v>9.9000003020963209E+37</v>
      </c>
      <c r="J98" s="2">
        <f>TREND(Calibration!$A$2:$A$4,Calibration!$B$2:$B$4,C98)</f>
        <v>424.48268336058237</v>
      </c>
      <c r="K98" s="2">
        <f>TREND(Calibration!$A$2:$A$4,Calibration!$C$2:$C$4,E98)</f>
        <v>636.13212957839983</v>
      </c>
      <c r="L98" s="2">
        <f>TREND(Calibration!$A$2:$A$4,Calibration!$D$2:$D$4,G98)</f>
        <v>594.59375370530131</v>
      </c>
    </row>
    <row r="99" spans="1:12" x14ac:dyDescent="0.25">
      <c r="A99">
        <v>485090</v>
      </c>
      <c r="B99">
        <v>14.27600002</v>
      </c>
      <c r="C99">
        <v>0.61619997000000004</v>
      </c>
      <c r="D99">
        <v>1175.7810058600001</v>
      </c>
      <c r="E99">
        <v>1.5542000499999999</v>
      </c>
      <c r="F99">
        <v>9.9000003020963209E+37</v>
      </c>
      <c r="G99">
        <v>1.5613000399999999</v>
      </c>
      <c r="H99">
        <v>1332.0539550799999</v>
      </c>
      <c r="J99" s="2">
        <f>TREND(Calibration!$A$2:$A$4,Calibration!$B$2:$B$4,C99)</f>
        <v>425.16738954221364</v>
      </c>
      <c r="K99" s="2">
        <f>TREND(Calibration!$A$2:$A$4,Calibration!$C$2:$C$4,E99)</f>
        <v>607.91184517543263</v>
      </c>
      <c r="L99" s="2">
        <f>TREND(Calibration!$A$2:$A$4,Calibration!$D$2:$D$4,G99)</f>
        <v>602.60825980074651</v>
      </c>
    </row>
    <row r="100" spans="1:12" x14ac:dyDescent="0.25">
      <c r="A100">
        <v>490089</v>
      </c>
      <c r="B100">
        <v>14.088000299999999</v>
      </c>
      <c r="C100">
        <v>0.61559998999999999</v>
      </c>
      <c r="D100">
        <v>1239.6639404299999</v>
      </c>
      <c r="E100">
        <v>1.7102999699999999</v>
      </c>
      <c r="F100">
        <v>921.44299316000001</v>
      </c>
      <c r="G100">
        <v>1.5402</v>
      </c>
      <c r="H100">
        <v>9.9000003020963209E+37</v>
      </c>
      <c r="J100" s="2">
        <f>TREND(Calibration!$A$2:$A$4,Calibration!$B$2:$B$4,C100)</f>
        <v>424.7939055204896</v>
      </c>
      <c r="K100" s="2">
        <f>TREND(Calibration!$A$2:$A$4,Calibration!$C$2:$C$4,E100)</f>
        <v>670.66378278566845</v>
      </c>
      <c r="L100" s="2">
        <f>TREND(Calibration!$A$2:$A$4,Calibration!$D$2:$D$4,G100)</f>
        <v>593.93614565962582</v>
      </c>
    </row>
    <row r="101" spans="1:12" x14ac:dyDescent="0.25">
      <c r="A101">
        <v>495086</v>
      </c>
      <c r="B101">
        <v>13.954999920000001</v>
      </c>
      <c r="C101">
        <v>0.60970002000000001</v>
      </c>
      <c r="D101">
        <v>942.68103026999995</v>
      </c>
      <c r="E101">
        <v>1.8723000299999999</v>
      </c>
      <c r="F101">
        <v>1359.8060302700001</v>
      </c>
      <c r="G101">
        <v>1.5440000300000001</v>
      </c>
      <c r="H101">
        <v>9.9000003020963209E+37</v>
      </c>
      <c r="J101" s="2">
        <f>TREND(Calibration!$A$2:$A$4,Calibration!$B$2:$B$4,C101)</f>
        <v>421.1212088911833</v>
      </c>
      <c r="K101" s="2">
        <f>TREND(Calibration!$A$2:$A$4,Calibration!$C$2:$C$4,E101)</f>
        <v>735.7875679738637</v>
      </c>
      <c r="L101" s="2">
        <f>TREND(Calibration!$A$2:$A$4,Calibration!$D$2:$D$4,G101)</f>
        <v>595.49795757560719</v>
      </c>
    </row>
    <row r="102" spans="1:12" x14ac:dyDescent="0.25">
      <c r="A102">
        <v>500086</v>
      </c>
      <c r="B102">
        <v>13.89000034</v>
      </c>
      <c r="C102">
        <v>0.60860002000000002</v>
      </c>
      <c r="D102">
        <v>9.9000003020963209E+37</v>
      </c>
      <c r="E102">
        <v>1.91610003</v>
      </c>
      <c r="F102">
        <v>650.49902343999997</v>
      </c>
      <c r="G102">
        <v>1.5359</v>
      </c>
      <c r="H102">
        <v>9.9000003020963209E+37</v>
      </c>
      <c r="J102" s="2">
        <f>TREND(Calibration!$A$2:$A$4,Calibration!$B$2:$B$4,C102)</f>
        <v>420.43646535990484</v>
      </c>
      <c r="K102" s="2">
        <f>TREND(Calibration!$A$2:$A$4,Calibration!$C$2:$C$4,E102)</f>
        <v>753.39510337380716</v>
      </c>
      <c r="L102" s="2">
        <f>TREND(Calibration!$A$2:$A$4,Calibration!$D$2:$D$4,G102)</f>
        <v>592.16884612811691</v>
      </c>
    </row>
    <row r="103" spans="1:12" x14ac:dyDescent="0.25">
      <c r="A103">
        <v>505086</v>
      </c>
      <c r="B103">
        <v>14.01399994</v>
      </c>
      <c r="C103">
        <v>0.61019999000000003</v>
      </c>
      <c r="D103">
        <v>1212.3389892600001</v>
      </c>
      <c r="E103">
        <v>1.7383999800000001</v>
      </c>
      <c r="F103">
        <v>718.70202637</v>
      </c>
      <c r="G103">
        <v>1.5471999599999999</v>
      </c>
      <c r="H103">
        <v>9.9000003020963209E+37</v>
      </c>
      <c r="J103" s="2">
        <f>TREND(Calibration!$A$2:$A$4,Calibration!$B$2:$B$4,C103)</f>
        <v>421.43243727603175</v>
      </c>
      <c r="K103" s="2">
        <f>TREND(Calibration!$A$2:$A$4,Calibration!$C$2:$C$4,E103)</f>
        <v>681.95994536132525</v>
      </c>
      <c r="L103" s="2">
        <f>TREND(Calibration!$A$2:$A$4,Calibration!$D$2:$D$4,G103)</f>
        <v>596.81312845697028</v>
      </c>
    </row>
    <row r="104" spans="1:12" x14ac:dyDescent="0.25">
      <c r="A104">
        <v>510086</v>
      </c>
      <c r="B104">
        <v>14.17300034</v>
      </c>
      <c r="C104">
        <v>0.60110003000000001</v>
      </c>
      <c r="D104">
        <v>934.03601074000005</v>
      </c>
      <c r="E104">
        <v>1.5067000399999999</v>
      </c>
      <c r="F104">
        <v>538.54901123000002</v>
      </c>
      <c r="G104">
        <v>1.54879999</v>
      </c>
      <c r="H104">
        <v>9.9000003020963209E+37</v>
      </c>
      <c r="J104" s="2">
        <f>TREND(Calibration!$A$2:$A$4,Calibration!$B$2:$B$4,C104)</f>
        <v>415.76776568976561</v>
      </c>
      <c r="K104" s="2">
        <f>TREND(Calibration!$A$2:$A$4,Calibration!$C$2:$C$4,E104)</f>
        <v>588.81691121258643</v>
      </c>
      <c r="L104" s="2">
        <f>TREND(Calibration!$A$2:$A$4,Calibration!$D$2:$D$4,G104)</f>
        <v>597.4707406126447</v>
      </c>
    </row>
    <row r="105" spans="1:12" x14ac:dyDescent="0.25">
      <c r="A105">
        <v>515086</v>
      </c>
      <c r="B105">
        <v>14.303000450000001</v>
      </c>
      <c r="C105">
        <v>0.60049998999999998</v>
      </c>
      <c r="D105">
        <v>1103.77502441</v>
      </c>
      <c r="E105">
        <v>1.55369997</v>
      </c>
      <c r="F105">
        <v>395.99700927999999</v>
      </c>
      <c r="G105">
        <v>1.5748000099999999</v>
      </c>
      <c r="H105">
        <v>9.9000003020963209E+37</v>
      </c>
      <c r="J105" s="2">
        <f>TREND(Calibration!$A$2:$A$4,Calibration!$B$2:$B$4,C105)</f>
        <v>415.39424431839439</v>
      </c>
      <c r="K105" s="2">
        <f>TREND(Calibration!$A$2:$A$4,Calibration!$C$2:$C$4,E105)</f>
        <v>607.71081375299434</v>
      </c>
      <c r="L105" s="2">
        <f>TREND(Calibration!$A$2:$A$4,Calibration!$D$2:$D$4,G105)</f>
        <v>608.15674599990564</v>
      </c>
    </row>
    <row r="106" spans="1:12" x14ac:dyDescent="0.25">
      <c r="A106">
        <v>520086</v>
      </c>
      <c r="B106">
        <v>14.413999560000001</v>
      </c>
      <c r="C106">
        <v>0.60430002000000005</v>
      </c>
      <c r="D106">
        <v>1169.2480468700001</v>
      </c>
      <c r="E106">
        <v>1.8085999500000001</v>
      </c>
      <c r="F106">
        <v>406.22399902000001</v>
      </c>
      <c r="G106">
        <v>1.55910003</v>
      </c>
      <c r="H106">
        <v>9.9000003020963209E+37</v>
      </c>
      <c r="J106" s="2">
        <f>TREND(Calibration!$A$2:$A$4,Calibration!$B$2:$B$4,C106)</f>
        <v>417.75974064672545</v>
      </c>
      <c r="K106" s="2">
        <f>TREND(Calibration!$A$2:$A$4,Calibration!$C$2:$C$4,E106)</f>
        <v>710.18022976429245</v>
      </c>
      <c r="L106" s="2">
        <f>TREND(Calibration!$A$2:$A$4,Calibration!$D$2:$D$4,G106)</f>
        <v>601.70405593044075</v>
      </c>
    </row>
    <row r="107" spans="1:12" x14ac:dyDescent="0.25">
      <c r="A107">
        <v>525086</v>
      </c>
      <c r="B107">
        <v>14.36299992</v>
      </c>
      <c r="C107">
        <v>0.60430002000000005</v>
      </c>
      <c r="D107">
        <v>850.07202147999999</v>
      </c>
      <c r="E107">
        <v>1.66550004</v>
      </c>
      <c r="F107">
        <v>614.11602783000001</v>
      </c>
      <c r="G107">
        <v>1.5585999500000001</v>
      </c>
      <c r="H107">
        <v>9.9000003020963209E+37</v>
      </c>
      <c r="J107" s="2">
        <f>TREND(Calibration!$A$2:$A$4,Calibration!$B$2:$B$4,C107)</f>
        <v>417.75974064672545</v>
      </c>
      <c r="K107" s="2">
        <f>TREND(Calibration!$A$2:$A$4,Calibration!$C$2:$C$4,E107)</f>
        <v>652.65427700050907</v>
      </c>
      <c r="L107" s="2">
        <f>TREND(Calibration!$A$2:$A$4,Calibration!$D$2:$D$4,G107)</f>
        <v>601.4985231049252</v>
      </c>
    </row>
    <row r="108" spans="1:12" x14ac:dyDescent="0.25">
      <c r="A108">
        <v>530094</v>
      </c>
      <c r="B108">
        <v>14.26799965</v>
      </c>
      <c r="C108">
        <v>0.60650002999999997</v>
      </c>
      <c r="D108">
        <v>997.63299560999997</v>
      </c>
      <c r="E108">
        <v>1.4683999999999999</v>
      </c>
      <c r="F108">
        <v>952.00500488</v>
      </c>
      <c r="G108">
        <v>1.5569000200000001</v>
      </c>
      <c r="H108">
        <v>9.9000003020963209E+37</v>
      </c>
      <c r="J108" s="2">
        <f>TREND(Calibration!$A$2:$A$4,Calibration!$B$2:$B$4,C108)</f>
        <v>419.12923393422346</v>
      </c>
      <c r="K108" s="2">
        <f>TREND(Calibration!$A$2:$A$4,Calibration!$C$2:$C$4,E108)</f>
        <v>573.42035162082277</v>
      </c>
      <c r="L108" s="2">
        <f>TREND(Calibration!$A$2:$A$4,Calibration!$D$2:$D$4,G108)</f>
        <v>600.79985206013498</v>
      </c>
    </row>
    <row r="109" spans="1:12" x14ac:dyDescent="0.25">
      <c r="A109">
        <v>535092</v>
      </c>
      <c r="B109">
        <v>14.12800026</v>
      </c>
      <c r="C109">
        <v>0.60750002000000003</v>
      </c>
      <c r="D109">
        <v>1050.7139892600001</v>
      </c>
      <c r="E109">
        <v>1.4894000300000001</v>
      </c>
      <c r="F109">
        <v>1040.60998535</v>
      </c>
      <c r="G109">
        <v>1.5456000599999999</v>
      </c>
      <c r="H109">
        <v>9.9000003020963209E+37</v>
      </c>
      <c r="J109" s="2">
        <f>TREND(Calibration!$A$2:$A$4,Calibration!$B$2:$B$4,C109)</f>
        <v>419.75172182862639</v>
      </c>
      <c r="K109" s="2">
        <f>TREND(Calibration!$A$2:$A$4,Calibration!$C$2:$C$4,E109)</f>
        <v>581.86233270814876</v>
      </c>
      <c r="L109" s="2">
        <f>TREND(Calibration!$A$2:$A$4,Calibration!$D$2:$D$4,G109)</f>
        <v>596.15556973128162</v>
      </c>
    </row>
    <row r="110" spans="1:12" x14ac:dyDescent="0.25">
      <c r="A110">
        <v>540117</v>
      </c>
      <c r="B110">
        <v>13.99199963</v>
      </c>
      <c r="C110">
        <v>0.61189996999999996</v>
      </c>
      <c r="D110">
        <v>1149.19494629</v>
      </c>
      <c r="E110">
        <v>1.5055999799999999</v>
      </c>
      <c r="F110">
        <v>619.26898193</v>
      </c>
      <c r="G110">
        <v>1.55369997</v>
      </c>
      <c r="H110">
        <v>9.9000003020963209E+37</v>
      </c>
      <c r="J110" s="2">
        <f>TREND(Calibration!$A$2:$A$4,Calibration!$B$2:$B$4,C110)</f>
        <v>422.49066482903419</v>
      </c>
      <c r="K110" s="2">
        <f>TREND(Calibration!$A$2:$A$4,Calibration!$C$2:$C$4,E110)</f>
        <v>588.37468871505087</v>
      </c>
      <c r="L110" s="2">
        <f>TREND(Calibration!$A$2:$A$4,Calibration!$D$2:$D$4,G110)</f>
        <v>599.48463185878495</v>
      </c>
    </row>
    <row r="111" spans="1:12" x14ac:dyDescent="0.25">
      <c r="A111">
        <v>545089</v>
      </c>
      <c r="B111">
        <v>13.963000299999999</v>
      </c>
      <c r="C111">
        <v>0.61129999000000002</v>
      </c>
      <c r="D111">
        <v>1026.87402344</v>
      </c>
      <c r="E111">
        <v>1.7194999500000001</v>
      </c>
      <c r="F111">
        <v>949.97399901999995</v>
      </c>
      <c r="G111">
        <v>1.54830003</v>
      </c>
      <c r="H111">
        <v>9.9000003020963209E+37</v>
      </c>
      <c r="J111" s="2">
        <f>TREND(Calibration!$A$2:$A$4,Calibration!$B$2:$B$4,C111)</f>
        <v>422.11718080731021</v>
      </c>
      <c r="K111" s="2">
        <f>TREND(Calibration!$A$2:$A$4,Calibration!$C$2:$C$4,E111)</f>
        <v>674.36216117673644</v>
      </c>
      <c r="L111" s="2">
        <f>TREND(Calibration!$A$2:$A$4,Calibration!$D$2:$D$4,G111)</f>
        <v>597.2652571071161</v>
      </c>
    </row>
    <row r="112" spans="1:12" x14ac:dyDescent="0.25">
      <c r="A112">
        <v>550089</v>
      </c>
      <c r="B112">
        <v>13.963000299999999</v>
      </c>
      <c r="C112">
        <v>0.61240000000000006</v>
      </c>
      <c r="D112">
        <v>820.15997314000003</v>
      </c>
      <c r="E112">
        <v>2.0738000900000002</v>
      </c>
      <c r="F112">
        <v>9.9000003020963209E+37</v>
      </c>
      <c r="G112">
        <v>1.55260003</v>
      </c>
      <c r="H112">
        <v>9.9000003020963209E+37</v>
      </c>
      <c r="J112" s="2">
        <f>TREND(Calibration!$A$2:$A$4,Calibration!$B$2:$B$4,C112)</f>
        <v>422.80193056352988</v>
      </c>
      <c r="K112" s="2">
        <f>TREND(Calibration!$A$2:$A$4,Calibration!$C$2:$C$4,E112)</f>
        <v>816.79029490401717</v>
      </c>
      <c r="L112" s="2">
        <f>TREND(Calibration!$A$2:$A$4,Calibration!$D$2:$D$4,G112)</f>
        <v>599.03255663862501</v>
      </c>
    </row>
    <row r="113" spans="1:12" x14ac:dyDescent="0.25">
      <c r="A113">
        <v>555089</v>
      </c>
      <c r="B113">
        <v>14.06999969</v>
      </c>
      <c r="C113">
        <v>0.61080003000000005</v>
      </c>
      <c r="D113">
        <v>1090.35900879</v>
      </c>
      <c r="E113">
        <v>1.8599000000000001</v>
      </c>
      <c r="F113">
        <v>1275.33300781</v>
      </c>
      <c r="G113">
        <v>1.5440000300000001</v>
      </c>
      <c r="H113">
        <v>9.9000003020963209E+37</v>
      </c>
      <c r="J113" s="2">
        <f>TREND(Calibration!$A$2:$A$4,Calibration!$B$2:$B$4,C113)</f>
        <v>421.80595864740297</v>
      </c>
      <c r="K113" s="2">
        <f>TREND(Calibration!$A$2:$A$4,Calibration!$C$2:$C$4,E113)</f>
        <v>730.80277420250854</v>
      </c>
      <c r="L113" s="2">
        <f>TREND(Calibration!$A$2:$A$4,Calibration!$D$2:$D$4,G113)</f>
        <v>595.49795757560719</v>
      </c>
    </row>
    <row r="114" spans="1:12" x14ac:dyDescent="0.25">
      <c r="A114">
        <v>560102</v>
      </c>
      <c r="B114">
        <v>14.26200008</v>
      </c>
      <c r="C114">
        <v>0.61129999000000002</v>
      </c>
      <c r="D114">
        <v>9.9000003020963209E+37</v>
      </c>
      <c r="E114">
        <v>1.9230999900000001</v>
      </c>
      <c r="F114">
        <v>1120.1879882799999</v>
      </c>
      <c r="G114">
        <v>1.5440000300000001</v>
      </c>
      <c r="H114">
        <v>9.9000003020963209E+37</v>
      </c>
      <c r="J114" s="2">
        <f>TREND(Calibration!$A$2:$A$4,Calibration!$B$2:$B$4,C114)</f>
        <v>422.11718080731021</v>
      </c>
      <c r="K114" s="2">
        <f>TREND(Calibration!$A$2:$A$4,Calibration!$C$2:$C$4,E114)</f>
        <v>756.20907696965617</v>
      </c>
      <c r="L114" s="2">
        <f>TREND(Calibration!$A$2:$A$4,Calibration!$D$2:$D$4,G114)</f>
        <v>595.49795757560719</v>
      </c>
    </row>
    <row r="115" spans="1:12" x14ac:dyDescent="0.25">
      <c r="A115">
        <v>565093</v>
      </c>
      <c r="B115">
        <v>14.397999759999999</v>
      </c>
      <c r="C115">
        <v>0.61290001999999999</v>
      </c>
      <c r="D115">
        <v>1285.4279785199999</v>
      </c>
      <c r="E115">
        <v>1.75349998</v>
      </c>
      <c r="F115">
        <v>966.67401123000002</v>
      </c>
      <c r="G115">
        <v>1.54830003</v>
      </c>
      <c r="H115">
        <v>9.9000003020963209E+37</v>
      </c>
      <c r="J115" s="2">
        <f>TREND(Calibration!$A$2:$A$4,Calibration!$B$2:$B$4,C115)</f>
        <v>423.11319007308424</v>
      </c>
      <c r="K115" s="2">
        <f>TREND(Calibration!$A$2:$A$4,Calibration!$C$2:$C$4,E115)</f>
        <v>688.0301230905294</v>
      </c>
      <c r="L115" s="2">
        <f>TREND(Calibration!$A$2:$A$4,Calibration!$D$2:$D$4,G115)</f>
        <v>597.2652571071161</v>
      </c>
    </row>
    <row r="116" spans="1:12" x14ac:dyDescent="0.25">
      <c r="A116">
        <v>570090</v>
      </c>
      <c r="B116">
        <v>14.52900028</v>
      </c>
      <c r="C116">
        <v>0.61460000000000004</v>
      </c>
      <c r="D116">
        <v>559.42498779000005</v>
      </c>
      <c r="E116">
        <v>1.6833000199999999</v>
      </c>
      <c r="F116">
        <v>9.9000003020963209E+37</v>
      </c>
      <c r="G116">
        <v>1.5456000599999999</v>
      </c>
      <c r="H116">
        <v>1257.18395996</v>
      </c>
      <c r="J116" s="2">
        <f>TREND(Calibration!$A$2:$A$4,Calibration!$B$2:$B$4,C116)</f>
        <v>424.17141762608674</v>
      </c>
      <c r="K116" s="2">
        <f>TREND(Calibration!$A$2:$A$4,Calibration!$C$2:$C$4,E116)</f>
        <v>659.80984270754743</v>
      </c>
      <c r="L116" s="2">
        <f>TREND(Calibration!$A$2:$A$4,Calibration!$D$2:$D$4,G116)</f>
        <v>596.15556973128162</v>
      </c>
    </row>
    <row r="117" spans="1:12" x14ac:dyDescent="0.25">
      <c r="A117">
        <v>575091</v>
      </c>
      <c r="B117">
        <v>14.43900013</v>
      </c>
      <c r="C117">
        <v>0.61830001999999995</v>
      </c>
      <c r="D117">
        <v>9.9000003020963209E+37</v>
      </c>
      <c r="E117">
        <v>1.7400000099999999</v>
      </c>
      <c r="F117">
        <v>692.83300781000003</v>
      </c>
      <c r="G117">
        <v>1.5385999699999999</v>
      </c>
      <c r="H117">
        <v>9.9000003020963209E+37</v>
      </c>
      <c r="J117" s="2">
        <f>TREND(Calibration!$A$2:$A$4,Calibration!$B$2:$B$4,C117)</f>
        <v>426.47465831754209</v>
      </c>
      <c r="K117" s="2">
        <f>TREND(Calibration!$A$2:$A$4,Calibration!$C$2:$C$4,E117)</f>
        <v>682.60315506146151</v>
      </c>
      <c r="L117" s="2">
        <f>TREND(Calibration!$A$2:$A$4,Calibration!$D$2:$D$4,G117)</f>
        <v>593.27853350395128</v>
      </c>
    </row>
    <row r="118" spans="1:12" x14ac:dyDescent="0.25">
      <c r="A118">
        <v>580090</v>
      </c>
      <c r="B118">
        <v>14.35900021</v>
      </c>
      <c r="C118">
        <v>0.61940002000000005</v>
      </c>
      <c r="D118">
        <v>617.84698486000002</v>
      </c>
      <c r="E118">
        <v>1.70869994</v>
      </c>
      <c r="F118">
        <v>1232.4129638700001</v>
      </c>
      <c r="G118">
        <v>1.55209994</v>
      </c>
      <c r="H118">
        <v>1230.70495605</v>
      </c>
      <c r="J118" s="2">
        <f>TREND(Calibration!$A$2:$A$4,Calibration!$B$2:$B$4,C118)</f>
        <v>427.15940184882061</v>
      </c>
      <c r="K118" s="2">
        <f>TREND(Calibration!$A$2:$A$4,Calibration!$C$2:$C$4,E118)</f>
        <v>670.02057308553219</v>
      </c>
      <c r="L118" s="2">
        <f>TREND(Calibration!$A$2:$A$4,Calibration!$D$2:$D$4,G118)</f>
        <v>598.82701970311052</v>
      </c>
    </row>
    <row r="119" spans="1:12" x14ac:dyDescent="0.25">
      <c r="A119">
        <v>585091</v>
      </c>
      <c r="B119">
        <v>14.199000359999999</v>
      </c>
      <c r="C119">
        <v>0.62</v>
      </c>
      <c r="D119">
        <v>1014.11798096</v>
      </c>
      <c r="E119">
        <v>1.7676000599999999</v>
      </c>
      <c r="F119">
        <v>995.64898682</v>
      </c>
      <c r="G119">
        <v>1.5552999999999999</v>
      </c>
      <c r="H119">
        <v>9.9000003020963209E+37</v>
      </c>
      <c r="J119" s="2">
        <f>TREND(Calibration!$A$2:$A$4,Calibration!$B$2:$B$4,C119)</f>
        <v>427.53288587054459</v>
      </c>
      <c r="K119" s="2">
        <f>TREND(Calibration!$A$2:$A$4,Calibration!$C$2:$C$4,E119)</f>
        <v>693.69833445450274</v>
      </c>
      <c r="L119" s="2">
        <f>TREND(Calibration!$A$2:$A$4,Calibration!$D$2:$D$4,G119)</f>
        <v>600.14224401445938</v>
      </c>
    </row>
    <row r="120" spans="1:12" x14ac:dyDescent="0.25">
      <c r="A120">
        <v>590090</v>
      </c>
      <c r="B120">
        <v>14.03499985</v>
      </c>
      <c r="C120">
        <v>0.62589996999999997</v>
      </c>
      <c r="D120">
        <v>1283.2889404299999</v>
      </c>
      <c r="E120">
        <v>1.7114000300000001</v>
      </c>
      <c r="F120">
        <v>1074.7039794899999</v>
      </c>
      <c r="G120">
        <v>1.5514999599999999</v>
      </c>
      <c r="H120">
        <v>9.9000003020963209E+37</v>
      </c>
      <c r="J120" s="2">
        <f>TREND(Calibration!$A$2:$A$4,Calibration!$B$2:$B$4,C120)</f>
        <v>431.20558249985095</v>
      </c>
      <c r="K120" s="2">
        <f>TREND(Calibration!$A$2:$A$4,Calibration!$C$2:$C$4,E120)</f>
        <v>671.10600528320424</v>
      </c>
      <c r="L120" s="2">
        <f>TREND(Calibration!$A$2:$A$4,Calibration!$D$2:$D$4,G120)</f>
        <v>598.58042798847907</v>
      </c>
    </row>
    <row r="121" spans="1:12" x14ac:dyDescent="0.25">
      <c r="A121">
        <v>595090</v>
      </c>
      <c r="B121">
        <v>13.89299965</v>
      </c>
      <c r="C121">
        <v>0.62589996999999997</v>
      </c>
      <c r="D121">
        <v>1196.16503906</v>
      </c>
      <c r="E121">
        <v>1.6492999800000001</v>
      </c>
      <c r="F121">
        <v>9.9000003020963209E+37</v>
      </c>
      <c r="G121">
        <v>1.55369997</v>
      </c>
      <c r="H121">
        <v>9.9000003020963209E+37</v>
      </c>
      <c r="J121" s="2">
        <f>TREND(Calibration!$A$2:$A$4,Calibration!$B$2:$B$4,C121)</f>
        <v>431.20558249985095</v>
      </c>
      <c r="K121" s="2">
        <f>TREND(Calibration!$A$2:$A$4,Calibration!$C$2:$C$4,E121)</f>
        <v>646.14187677376924</v>
      </c>
      <c r="L121" s="2">
        <f>TREND(Calibration!$A$2:$A$4,Calibration!$D$2:$D$4,G121)</f>
        <v>599.48463185878495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13.90600014</v>
      </c>
      <c r="C2">
        <v>0.62209999999999999</v>
      </c>
      <c r="D2">
        <v>783.27099609000004</v>
      </c>
      <c r="E2">
        <v>1.5316000000000001</v>
      </c>
      <c r="F2">
        <v>9.9000003020963209E+37</v>
      </c>
      <c r="G2">
        <v>1.5509999999999999</v>
      </c>
      <c r="H2">
        <v>1205.3659668</v>
      </c>
      <c r="J2" s="2">
        <f>TREND(Calibration!$A$2:$A$4,Calibration!$B$2:$B$4,C2)</f>
        <v>428.84012352116713</v>
      </c>
      <c r="K2" s="2">
        <f>TREND(Calibration!$A$2:$A$4,Calibration!$C$2:$C$4,E2)</f>
        <v>598.82665840795585</v>
      </c>
      <c r="L2" s="2">
        <f>TREND(Calibration!$A$2:$A$4,Calibration!$D$2:$D$4,G2)</f>
        <v>598.37494448295047</v>
      </c>
      <c r="N2" s="2">
        <f>AVERAGE(J2:J121)</f>
        <v>429.88072619067049</v>
      </c>
    </row>
    <row r="3" spans="1:14" x14ac:dyDescent="0.25">
      <c r="A3">
        <v>5075</v>
      </c>
      <c r="B3">
        <v>14.06299973</v>
      </c>
      <c r="C3">
        <v>0.62589996999999997</v>
      </c>
      <c r="D3">
        <v>911.79101562000005</v>
      </c>
      <c r="E3">
        <v>1.53530002</v>
      </c>
      <c r="F3">
        <v>9.9000003020963209E+37</v>
      </c>
      <c r="G3">
        <v>1.55369997</v>
      </c>
      <c r="H3">
        <v>9.9000003020963209E+37</v>
      </c>
      <c r="J3" s="2">
        <f>TREND(Calibration!$A$2:$A$4,Calibration!$B$2:$B$4,C3)</f>
        <v>431.20558249985095</v>
      </c>
      <c r="K3" s="2">
        <f>TREND(Calibration!$A$2:$A$4,Calibration!$C$2:$C$4,E3)</f>
        <v>600.31406099084381</v>
      </c>
      <c r="L3" s="2">
        <f>TREND(Calibration!$A$2:$A$4,Calibration!$D$2:$D$4,G3)</f>
        <v>599.48463185878495</v>
      </c>
    </row>
    <row r="4" spans="1:14" x14ac:dyDescent="0.25">
      <c r="A4">
        <v>10088</v>
      </c>
      <c r="B4">
        <v>14.225000380000001</v>
      </c>
      <c r="C4">
        <v>0.62480002999999995</v>
      </c>
      <c r="D4">
        <v>9.9000003020963209E+37</v>
      </c>
      <c r="E4">
        <v>1.5834000100000001</v>
      </c>
      <c r="F4">
        <v>1339.0340576200001</v>
      </c>
      <c r="G4">
        <v>1.56939995</v>
      </c>
      <c r="H4">
        <v>9.9000003020963209E+37</v>
      </c>
      <c r="J4" s="2">
        <f>TREND(Calibration!$A$2:$A$4,Calibration!$B$2:$B$4,C4)</f>
        <v>430.52087631821962</v>
      </c>
      <c r="K4" s="2">
        <f>TREND(Calibration!$A$2:$A$4,Calibration!$C$2:$C$4,E4)</f>
        <v>619.65018602878729</v>
      </c>
      <c r="L4" s="2">
        <f>TREND(Calibration!$A$2:$A$4,Calibration!$D$2:$D$4,G4)</f>
        <v>605.93732192824984</v>
      </c>
    </row>
    <row r="5" spans="1:14" x14ac:dyDescent="0.25">
      <c r="A5">
        <v>15079</v>
      </c>
      <c r="B5">
        <v>14.420000079999999</v>
      </c>
      <c r="C5">
        <v>0.62159997</v>
      </c>
      <c r="D5">
        <v>592.49401854999996</v>
      </c>
      <c r="E5">
        <v>1.54879999</v>
      </c>
      <c r="F5">
        <v>1358.9539794899999</v>
      </c>
      <c r="G5">
        <v>1.54879999</v>
      </c>
      <c r="H5">
        <v>1220.3060302700001</v>
      </c>
      <c r="J5" s="2">
        <f>TREND(Calibration!$A$2:$A$4,Calibration!$B$2:$B$4,C5)</f>
        <v>428.52885778667149</v>
      </c>
      <c r="K5" s="2">
        <f>TREND(Calibration!$A$2:$A$4,Calibration!$C$2:$C$4,E5)</f>
        <v>605.74102901991171</v>
      </c>
      <c r="L5" s="2">
        <f>TREND(Calibration!$A$2:$A$4,Calibration!$D$2:$D$4,G5)</f>
        <v>597.4707406126447</v>
      </c>
    </row>
    <row r="6" spans="1:14" x14ac:dyDescent="0.25">
      <c r="A6">
        <v>20077</v>
      </c>
      <c r="B6">
        <v>14.51599979</v>
      </c>
      <c r="C6">
        <v>0.62480002999999995</v>
      </c>
      <c r="D6">
        <v>797.81500243999994</v>
      </c>
      <c r="E6">
        <v>1.35979998</v>
      </c>
      <c r="F6">
        <v>1023.55200195</v>
      </c>
      <c r="G6">
        <v>1.5440000300000001</v>
      </c>
      <c r="H6">
        <v>1326.1600341799999</v>
      </c>
      <c r="J6" s="2">
        <f>TREND(Calibration!$A$2:$A$4,Calibration!$B$2:$B$4,C6)</f>
        <v>430.52087631821962</v>
      </c>
      <c r="K6" s="2">
        <f>TREND(Calibration!$A$2:$A$4,Calibration!$C$2:$C$4,E6)</f>
        <v>529.76330375359555</v>
      </c>
      <c r="L6" s="2">
        <f>TREND(Calibration!$A$2:$A$4,Calibration!$D$2:$D$4,G6)</f>
        <v>595.49795757560719</v>
      </c>
    </row>
    <row r="7" spans="1:14" x14ac:dyDescent="0.25">
      <c r="A7">
        <v>25077</v>
      </c>
      <c r="B7">
        <v>14.49600029</v>
      </c>
      <c r="C7">
        <v>0.61729997000000003</v>
      </c>
      <c r="D7">
        <v>862.40600586000005</v>
      </c>
      <c r="E7">
        <v>1.35169995</v>
      </c>
      <c r="F7">
        <v>1040.95800781</v>
      </c>
      <c r="G7">
        <v>1.5418000199999999</v>
      </c>
      <c r="H7">
        <v>9.9000003020963209E+37</v>
      </c>
      <c r="J7" s="2">
        <f>TREND(Calibration!$A$2:$A$4,Calibration!$B$2:$B$4,C7)</f>
        <v>425.8521330734921</v>
      </c>
      <c r="K7" s="2">
        <f>TREND(Calibration!$A$2:$A$4,Calibration!$C$2:$C$4,E7)</f>
        <v>526.50710364022552</v>
      </c>
      <c r="L7" s="2">
        <f>TREND(Calibration!$A$2:$A$4,Calibration!$D$2:$D$4,G7)</f>
        <v>594.59375370530131</v>
      </c>
    </row>
    <row r="8" spans="1:14" x14ac:dyDescent="0.25">
      <c r="A8">
        <v>30080</v>
      </c>
      <c r="B8">
        <v>14.368000029999999</v>
      </c>
      <c r="C8">
        <v>0.61669998999999998</v>
      </c>
      <c r="D8">
        <v>1155.25598145</v>
      </c>
      <c r="E8">
        <v>1.3458000400000001</v>
      </c>
      <c r="F8">
        <v>963.85198975000003</v>
      </c>
      <c r="G8">
        <v>1.54990005</v>
      </c>
      <c r="H8">
        <v>9.9000003020963209E+37</v>
      </c>
      <c r="J8" s="2">
        <f>TREND(Calibration!$A$2:$A$4,Calibration!$B$2:$B$4,C8)</f>
        <v>425.47864905176806</v>
      </c>
      <c r="K8" s="2">
        <f>TREND(Calibration!$A$2:$A$4,Calibration!$C$2:$C$4,E8)</f>
        <v>524.13534852192697</v>
      </c>
      <c r="L8" s="2">
        <f>TREND(Calibration!$A$2:$A$4,Calibration!$D$2:$D$4,G8)</f>
        <v>597.92286515279159</v>
      </c>
    </row>
    <row r="9" spans="1:14" x14ac:dyDescent="0.25">
      <c r="A9">
        <v>35077</v>
      </c>
      <c r="B9">
        <v>14.16800022</v>
      </c>
      <c r="C9">
        <v>0.61510003000000002</v>
      </c>
      <c r="D9">
        <v>1016.90301514</v>
      </c>
      <c r="E9">
        <v>1.3684999900000001</v>
      </c>
      <c r="F9">
        <v>906.41198729999996</v>
      </c>
      <c r="G9">
        <v>1.5514999599999999</v>
      </c>
      <c r="H9">
        <v>9.9000003020963209E+37</v>
      </c>
      <c r="J9" s="2">
        <f>TREND(Calibration!$A$2:$A$4,Calibration!$B$2:$B$4,C9)</f>
        <v>424.48268336058237</v>
      </c>
      <c r="K9" s="2">
        <f>TREND(Calibration!$A$2:$A$4,Calibration!$C$2:$C$4,E9)</f>
        <v>533.26069494206274</v>
      </c>
      <c r="L9" s="2">
        <f>TREND(Calibration!$A$2:$A$4,Calibration!$D$2:$D$4,G9)</f>
        <v>598.58042798847907</v>
      </c>
    </row>
    <row r="10" spans="1:14" x14ac:dyDescent="0.25">
      <c r="A10">
        <v>40078</v>
      </c>
      <c r="B10">
        <v>14.01599979</v>
      </c>
      <c r="C10">
        <v>0.61559998999999999</v>
      </c>
      <c r="D10">
        <v>891.10998534999999</v>
      </c>
      <c r="E10">
        <v>1.3301000599999999</v>
      </c>
      <c r="F10">
        <v>1120.9959716799999</v>
      </c>
      <c r="G10">
        <v>1.5424</v>
      </c>
      <c r="H10">
        <v>9.9000003020963209E+37</v>
      </c>
      <c r="J10" s="2">
        <f>TREND(Calibration!$A$2:$A$4,Calibration!$B$2:$B$4,C10)</f>
        <v>424.7939055204896</v>
      </c>
      <c r="K10" s="2">
        <f>TREND(Calibration!$A$2:$A$4,Calibration!$C$2:$C$4,E10)</f>
        <v>517.82397971762543</v>
      </c>
      <c r="L10" s="2">
        <f>TREND(Calibration!$A$2:$A$4,Calibration!$D$2:$D$4,G10)</f>
        <v>594.84034541993276</v>
      </c>
    </row>
    <row r="11" spans="1:14" x14ac:dyDescent="0.25">
      <c r="A11">
        <v>45079</v>
      </c>
      <c r="B11">
        <v>13.90400028</v>
      </c>
      <c r="C11">
        <v>0.61940002000000005</v>
      </c>
      <c r="D11">
        <v>989.15899658000001</v>
      </c>
      <c r="E11">
        <v>1.31659997</v>
      </c>
      <c r="F11">
        <v>777.42700194999998</v>
      </c>
      <c r="G11">
        <v>1.5391000500000001</v>
      </c>
      <c r="H11">
        <v>9.9000003020963209E+37</v>
      </c>
      <c r="J11" s="2">
        <f>TREND(Calibration!$A$2:$A$4,Calibration!$B$2:$B$4,C11)</f>
        <v>427.15940184882061</v>
      </c>
      <c r="K11" s="2">
        <f>TREND(Calibration!$A$2:$A$4,Calibration!$C$2:$C$4,E11)</f>
        <v>512.3969634487346</v>
      </c>
      <c r="L11" s="2">
        <f>TREND(Calibration!$A$2:$A$4,Calibration!$D$2:$D$4,G11)</f>
        <v>593.48406632946694</v>
      </c>
    </row>
    <row r="12" spans="1:14" x14ac:dyDescent="0.25">
      <c r="A12">
        <v>50079</v>
      </c>
      <c r="B12">
        <v>13.84200001</v>
      </c>
      <c r="C12">
        <v>0.61189996999999996</v>
      </c>
      <c r="D12">
        <v>1359.5959472699999</v>
      </c>
      <c r="E12">
        <v>1.32959998</v>
      </c>
      <c r="F12">
        <v>936.56298828000001</v>
      </c>
      <c r="G12">
        <v>1.5255999600000001</v>
      </c>
      <c r="H12">
        <v>9.9000003020963209E+37</v>
      </c>
      <c r="J12" s="2">
        <f>TREND(Calibration!$A$2:$A$4,Calibration!$B$2:$B$4,C12)</f>
        <v>422.49066482903419</v>
      </c>
      <c r="K12" s="2">
        <f>TREND(Calibration!$A$2:$A$4,Calibration!$C$2:$C$4,E12)</f>
        <v>517.62294829518703</v>
      </c>
      <c r="L12" s="2">
        <f>TREND(Calibration!$A$2:$A$4,Calibration!$D$2:$D$4,G12)</f>
        <v>587.93553081032087</v>
      </c>
    </row>
    <row r="13" spans="1:14" x14ac:dyDescent="0.25">
      <c r="A13">
        <v>55080</v>
      </c>
      <c r="B13">
        <v>13.958999629999999</v>
      </c>
      <c r="C13">
        <v>0.61619997000000004</v>
      </c>
      <c r="D13">
        <v>813.95202637</v>
      </c>
      <c r="E13">
        <v>1.3242000300000001</v>
      </c>
      <c r="F13">
        <v>9.9000003020963209E+37</v>
      </c>
      <c r="G13">
        <v>1.5293999899999999</v>
      </c>
      <c r="H13">
        <v>9.9000003020963209E+37</v>
      </c>
      <c r="J13" s="2">
        <f>TREND(Calibration!$A$2:$A$4,Calibration!$B$2:$B$4,C13)</f>
        <v>425.16738954221364</v>
      </c>
      <c r="K13" s="2">
        <f>TREND(Calibration!$A$2:$A$4,Calibration!$C$2:$C$4,E13)</f>
        <v>515.45217635950382</v>
      </c>
      <c r="L13" s="2">
        <f>TREND(Calibration!$A$2:$A$4,Calibration!$D$2:$D$4,G13)</f>
        <v>589.49734272630224</v>
      </c>
    </row>
    <row r="14" spans="1:14" x14ac:dyDescent="0.25">
      <c r="A14">
        <v>60080</v>
      </c>
      <c r="B14">
        <v>14.170000079999999</v>
      </c>
      <c r="C14">
        <v>0.61460000000000004</v>
      </c>
      <c r="D14">
        <v>992.48400878999996</v>
      </c>
      <c r="E14">
        <v>1.3387999500000001</v>
      </c>
      <c r="F14">
        <v>1293.7760009799999</v>
      </c>
      <c r="G14">
        <v>1.52349997</v>
      </c>
      <c r="H14">
        <v>9.9000003020963209E+37</v>
      </c>
      <c r="J14" s="2">
        <f>TREND(Calibration!$A$2:$A$4,Calibration!$B$2:$B$4,C14)</f>
        <v>424.17141762608674</v>
      </c>
      <c r="K14" s="2">
        <f>TREND(Calibration!$A$2:$A$4,Calibration!$C$2:$C$4,E14)</f>
        <v>521.32132266626968</v>
      </c>
      <c r="L14" s="2">
        <f>TREND(Calibration!$A$2:$A$4,Calibration!$D$2:$D$4,G14)</f>
        <v>587.07243514911784</v>
      </c>
    </row>
    <row r="15" spans="1:14" x14ac:dyDescent="0.25">
      <c r="A15">
        <v>65080</v>
      </c>
      <c r="B15">
        <v>14.347999570000001</v>
      </c>
      <c r="C15">
        <v>0.61189996999999996</v>
      </c>
      <c r="D15">
        <v>955.74298095999995</v>
      </c>
      <c r="E15">
        <v>1.3138999899999999</v>
      </c>
      <c r="F15">
        <v>1295.3220214800001</v>
      </c>
      <c r="G15">
        <v>1.53750002</v>
      </c>
      <c r="H15">
        <v>9.9000003020963209E+37</v>
      </c>
      <c r="J15" s="2">
        <f>TREND(Calibration!$A$2:$A$4,Calibration!$B$2:$B$4,C15)</f>
        <v>422.49066482903419</v>
      </c>
      <c r="K15" s="2">
        <f>TREND(Calibration!$A$2:$A$4,Calibration!$C$2:$C$4,E15)</f>
        <v>511.31157547090027</v>
      </c>
      <c r="L15" s="2">
        <f>TREND(Calibration!$A$2:$A$4,Calibration!$D$2:$D$4,G15)</f>
        <v>592.82645417379251</v>
      </c>
    </row>
    <row r="16" spans="1:14" x14ac:dyDescent="0.25">
      <c r="A16">
        <v>70081</v>
      </c>
      <c r="B16">
        <v>14.44200039</v>
      </c>
      <c r="C16">
        <v>0.61460000000000004</v>
      </c>
      <c r="D16">
        <v>706.63500977000001</v>
      </c>
      <c r="E16">
        <v>1.2971999599999999</v>
      </c>
      <c r="F16">
        <v>1140.0340576200001</v>
      </c>
      <c r="G16">
        <v>1.5397000300000001</v>
      </c>
      <c r="H16">
        <v>9.9000003020963209E+37</v>
      </c>
      <c r="J16" s="2">
        <f>TREND(Calibration!$A$2:$A$4,Calibration!$B$2:$B$4,C16)</f>
        <v>424.17141762608674</v>
      </c>
      <c r="K16" s="2">
        <f>TREND(Calibration!$A$2:$A$4,Calibration!$C$2:$C$4,E16)</f>
        <v>504.59818804155975</v>
      </c>
      <c r="L16" s="2">
        <f>TREND(Calibration!$A$2:$A$4,Calibration!$D$2:$D$4,G16)</f>
        <v>593.73065804409828</v>
      </c>
    </row>
    <row r="17" spans="1:12" x14ac:dyDescent="0.25">
      <c r="A17">
        <v>75082</v>
      </c>
      <c r="B17">
        <v>14.397000309999999</v>
      </c>
      <c r="C17">
        <v>0.61830001999999995</v>
      </c>
      <c r="D17">
        <v>812.45599364999998</v>
      </c>
      <c r="E17">
        <v>1.31500006</v>
      </c>
      <c r="F17">
        <v>1231.4689941399999</v>
      </c>
      <c r="G17">
        <v>1.5348000500000001</v>
      </c>
      <c r="H17">
        <v>9.9000003020963209E+37</v>
      </c>
      <c r="J17" s="2">
        <f>TREND(Calibration!$A$2:$A$4,Calibration!$B$2:$B$4,C17)</f>
        <v>426.47465831754209</v>
      </c>
      <c r="K17" s="2">
        <f>TREND(Calibration!$A$2:$A$4,Calibration!$C$2:$C$4,E17)</f>
        <v>511.75380198842129</v>
      </c>
      <c r="L17" s="2">
        <f>TREND(Calibration!$A$2:$A$4,Calibration!$D$2:$D$4,G17)</f>
        <v>591.71676679795803</v>
      </c>
    </row>
    <row r="18" spans="1:12" x14ac:dyDescent="0.25">
      <c r="A18">
        <v>80095</v>
      </c>
      <c r="B18">
        <v>14.256999970000001</v>
      </c>
      <c r="C18">
        <v>0.60919999999999996</v>
      </c>
      <c r="D18">
        <v>825.35498046999999</v>
      </c>
      <c r="E18">
        <v>1.3269000099999999</v>
      </c>
      <c r="F18">
        <v>988.74102783000001</v>
      </c>
      <c r="G18">
        <v>1.5391000500000001</v>
      </c>
      <c r="H18">
        <v>9.9000003020963209E+37</v>
      </c>
      <c r="J18" s="2">
        <f>TREND(Calibration!$A$2:$A$4,Calibration!$B$2:$B$4,C18)</f>
        <v>420.80994938162883</v>
      </c>
      <c r="K18" s="2">
        <f>TREND(Calibration!$A$2:$A$4,Calibration!$C$2:$C$4,E18)</f>
        <v>516.53756433733804</v>
      </c>
      <c r="L18" s="2">
        <f>TREND(Calibration!$A$2:$A$4,Calibration!$D$2:$D$4,G18)</f>
        <v>593.48406632946694</v>
      </c>
    </row>
    <row r="19" spans="1:12" x14ac:dyDescent="0.25">
      <c r="A19">
        <v>85082</v>
      </c>
      <c r="B19">
        <v>14.123999599999999</v>
      </c>
      <c r="C19">
        <v>0.61080003000000005</v>
      </c>
      <c r="D19">
        <v>725.84600829999999</v>
      </c>
      <c r="E19">
        <v>1.3134000299999999</v>
      </c>
      <c r="F19">
        <v>778.72601318</v>
      </c>
      <c r="G19">
        <v>1.5428999699999999</v>
      </c>
      <c r="H19">
        <v>9.9000003020963209E+37</v>
      </c>
      <c r="J19" s="2">
        <f>TREND(Calibration!$A$2:$A$4,Calibration!$B$2:$B$4,C19)</f>
        <v>421.80595864740297</v>
      </c>
      <c r="K19" s="2">
        <f>TREND(Calibration!$A$2:$A$4,Calibration!$C$2:$C$4,E19)</f>
        <v>511.11059228828492</v>
      </c>
      <c r="L19" s="2">
        <f>TREND(Calibration!$A$2:$A$4,Calibration!$D$2:$D$4,G19)</f>
        <v>595.04583303546019</v>
      </c>
    </row>
    <row r="20" spans="1:12" x14ac:dyDescent="0.25">
      <c r="A20">
        <v>90081</v>
      </c>
      <c r="B20">
        <v>14.00399971</v>
      </c>
      <c r="C20">
        <v>0.61080003000000005</v>
      </c>
      <c r="D20">
        <v>872.37298583999996</v>
      </c>
      <c r="E20">
        <v>1.30369997</v>
      </c>
      <c r="F20">
        <v>622.38299560999997</v>
      </c>
      <c r="G20">
        <v>1.5402</v>
      </c>
      <c r="H20">
        <v>9.9000003020963209E+37</v>
      </c>
      <c r="J20" s="2">
        <f>TREND(Calibration!$A$2:$A$4,Calibration!$B$2:$B$4,C20)</f>
        <v>421.80595864740297</v>
      </c>
      <c r="K20" s="2">
        <f>TREND(Calibration!$A$2:$A$4,Calibration!$C$2:$C$4,E20)</f>
        <v>507.21118247477864</v>
      </c>
      <c r="L20" s="2">
        <f>TREND(Calibration!$A$2:$A$4,Calibration!$D$2:$D$4,G20)</f>
        <v>593.93614565962582</v>
      </c>
    </row>
    <row r="21" spans="1:12" x14ac:dyDescent="0.25">
      <c r="A21">
        <v>95082</v>
      </c>
      <c r="B21">
        <v>14.001000400000001</v>
      </c>
      <c r="C21">
        <v>0.61780000000000002</v>
      </c>
      <c r="D21">
        <v>601.91802978999999</v>
      </c>
      <c r="E21">
        <v>1.28530002</v>
      </c>
      <c r="F21">
        <v>908.99298095999995</v>
      </c>
      <c r="G21">
        <v>1.5326000500000001</v>
      </c>
      <c r="H21">
        <v>9.9000003020963209E+37</v>
      </c>
      <c r="J21" s="2">
        <f>TREND(Calibration!$A$2:$A$4,Calibration!$B$2:$B$4,C21)</f>
        <v>426.16339880798773</v>
      </c>
      <c r="K21" s="2">
        <f>TREND(Calibration!$A$2:$A$4,Calibration!$C$2:$C$4,E21)</f>
        <v>499.81442971262823</v>
      </c>
      <c r="L21" s="2">
        <f>TREND(Calibration!$A$2:$A$4,Calibration!$D$2:$D$4,G21)</f>
        <v>590.81256703765121</v>
      </c>
    </row>
    <row r="22" spans="1:12" x14ac:dyDescent="0.25">
      <c r="A22">
        <v>100082</v>
      </c>
      <c r="B22">
        <v>14.00800037</v>
      </c>
      <c r="C22">
        <v>0.61350000000000005</v>
      </c>
      <c r="D22">
        <v>1171.3669433600001</v>
      </c>
      <c r="E22">
        <v>1.2831000100000001</v>
      </c>
      <c r="F22">
        <v>864.90698241999996</v>
      </c>
      <c r="G22">
        <v>1.5316000000000001</v>
      </c>
      <c r="H22">
        <v>9.9000003020963209E+37</v>
      </c>
      <c r="J22" s="2">
        <f>TREND(Calibration!$A$2:$A$4,Calibration!$B$2:$B$4,C22)</f>
        <v>423.48667409480834</v>
      </c>
      <c r="K22" s="2">
        <f>TREND(Calibration!$A$2:$A$4,Calibration!$C$2:$C$4,E22)</f>
        <v>498.9300289373947</v>
      </c>
      <c r="L22" s="2">
        <f>TREND(Calibration!$A$2:$A$4,Calibration!$D$2:$D$4,G22)</f>
        <v>590.401546596608</v>
      </c>
    </row>
    <row r="23" spans="1:12" x14ac:dyDescent="0.25">
      <c r="A23">
        <v>105082</v>
      </c>
      <c r="B23">
        <v>14.114999770000001</v>
      </c>
      <c r="C23">
        <v>0.61890000000000001</v>
      </c>
      <c r="D23">
        <v>922.80499268000005</v>
      </c>
      <c r="E23">
        <v>1.2902</v>
      </c>
      <c r="F23">
        <v>799.77600098000005</v>
      </c>
      <c r="G23">
        <v>1.54340005</v>
      </c>
      <c r="H23">
        <v>9.9000003020963209E+37</v>
      </c>
      <c r="J23" s="2">
        <f>TREND(Calibration!$A$2:$A$4,Calibration!$B$2:$B$4,C23)</f>
        <v>426.84814233926619</v>
      </c>
      <c r="K23" s="2">
        <f>TREND(Calibration!$A$2:$A$4,Calibration!$C$2:$C$4,E23)</f>
        <v>501.78421444571075</v>
      </c>
      <c r="L23" s="2">
        <f>TREND(Calibration!$A$2:$A$4,Calibration!$D$2:$D$4,G23)</f>
        <v>595.25136586097585</v>
      </c>
    </row>
    <row r="24" spans="1:12" x14ac:dyDescent="0.25">
      <c r="A24">
        <v>110082</v>
      </c>
      <c r="B24">
        <v>14.286999700000001</v>
      </c>
      <c r="C24">
        <v>0.61890000000000001</v>
      </c>
      <c r="D24">
        <v>272.69699097</v>
      </c>
      <c r="E24">
        <v>1.32360005</v>
      </c>
      <c r="F24">
        <v>651.75897216999999</v>
      </c>
      <c r="G24">
        <v>1.53639996</v>
      </c>
      <c r="H24">
        <v>9.9000003020963209E+37</v>
      </c>
      <c r="J24" s="2">
        <f>TREND(Calibration!$A$2:$A$4,Calibration!$B$2:$B$4,C24)</f>
        <v>426.84814233926619</v>
      </c>
      <c r="K24" s="2">
        <f>TREND(Calibration!$A$2:$A$4,Calibration!$C$2:$C$4,E24)</f>
        <v>515.21098528440666</v>
      </c>
      <c r="L24" s="2">
        <f>TREND(Calibration!$A$2:$A$4,Calibration!$D$2:$D$4,G24)</f>
        <v>592.37432963364563</v>
      </c>
    </row>
    <row r="25" spans="1:12" x14ac:dyDescent="0.25">
      <c r="A25">
        <v>115083</v>
      </c>
      <c r="B25">
        <v>14.475000380000001</v>
      </c>
      <c r="C25">
        <v>0.63080000999999997</v>
      </c>
      <c r="D25">
        <v>780.94897461000005</v>
      </c>
      <c r="E25">
        <v>1.3446999799999999</v>
      </c>
      <c r="F25">
        <v>847.27697753999996</v>
      </c>
      <c r="G25">
        <v>1.54069996</v>
      </c>
      <c r="H25">
        <v>9.9000003020963209E+37</v>
      </c>
      <c r="J25" s="2">
        <f>TREND(Calibration!$A$2:$A$4,Calibration!$B$2:$B$4,C25)</f>
        <v>434.25582858440157</v>
      </c>
      <c r="K25" s="2">
        <f>TREND(Calibration!$A$2:$A$4,Calibration!$C$2:$C$4,E25)</f>
        <v>523.69312602439118</v>
      </c>
      <c r="L25" s="2">
        <f>TREND(Calibration!$A$2:$A$4,Calibration!$D$2:$D$4,G25)</f>
        <v>594.14162916515443</v>
      </c>
    </row>
    <row r="26" spans="1:12" x14ac:dyDescent="0.25">
      <c r="A26">
        <v>120083</v>
      </c>
      <c r="B26">
        <v>14.501000400000001</v>
      </c>
      <c r="C26">
        <v>0.63180000000000003</v>
      </c>
      <c r="D26">
        <v>9.9000003020963209E+37</v>
      </c>
      <c r="E26">
        <v>1.3933000600000001</v>
      </c>
      <c r="F26">
        <v>757.72900390999996</v>
      </c>
      <c r="G26">
        <v>1.5440000300000001</v>
      </c>
      <c r="H26">
        <v>9.9000003020963209E+37</v>
      </c>
      <c r="J26" s="2">
        <f>TREND(Calibration!$A$2:$A$4,Calibration!$B$2:$B$4,C26)</f>
        <v>434.87831647880444</v>
      </c>
      <c r="K26" s="2">
        <f>TREND(Calibration!$A$2:$A$4,Calibration!$C$2:$C$4,E26)</f>
        <v>543.2302865047584</v>
      </c>
      <c r="L26" s="2">
        <f>TREND(Calibration!$A$2:$A$4,Calibration!$D$2:$D$4,G26)</f>
        <v>595.49795757560719</v>
      </c>
    </row>
    <row r="27" spans="1:12" x14ac:dyDescent="0.25">
      <c r="A27">
        <v>125083</v>
      </c>
      <c r="B27">
        <v>14.477999690000001</v>
      </c>
      <c r="C27">
        <v>0.63080000999999997</v>
      </c>
      <c r="D27">
        <v>590.83197021000001</v>
      </c>
      <c r="E27">
        <v>1.4823999400000001</v>
      </c>
      <c r="F27">
        <v>855.53100586000005</v>
      </c>
      <c r="G27">
        <v>1.54449999</v>
      </c>
      <c r="H27">
        <v>9.9000003020963209E+37</v>
      </c>
      <c r="J27" s="2">
        <f>TREND(Calibration!$A$2:$A$4,Calibration!$B$2:$B$4,C27)</f>
        <v>434.25582858440157</v>
      </c>
      <c r="K27" s="2">
        <f>TREND(Calibration!$A$2:$A$4,Calibration!$C$2:$C$4,E27)</f>
        <v>579.04830685249146</v>
      </c>
      <c r="L27" s="2">
        <f>TREND(Calibration!$A$2:$A$4,Calibration!$D$2:$D$4,G27)</f>
        <v>595.70344108113579</v>
      </c>
    </row>
    <row r="28" spans="1:12" x14ac:dyDescent="0.25">
      <c r="A28">
        <v>130083</v>
      </c>
      <c r="B28">
        <v>14.350999829999999</v>
      </c>
      <c r="C28">
        <v>0.62910001999999998</v>
      </c>
      <c r="D28">
        <v>1113.43005371</v>
      </c>
      <c r="E28">
        <v>1.3571000099999999</v>
      </c>
      <c r="F28">
        <v>468.68798828000001</v>
      </c>
      <c r="G28">
        <v>1.55369997</v>
      </c>
      <c r="H28">
        <v>9.9000003020963209E+37</v>
      </c>
      <c r="J28" s="2">
        <f>TREND(Calibration!$A$2:$A$4,Calibration!$B$2:$B$4,C28)</f>
        <v>433.19759480645786</v>
      </c>
      <c r="K28" s="2">
        <f>TREND(Calibration!$A$2:$A$4,Calibration!$C$2:$C$4,E28)</f>
        <v>528.67791979574645</v>
      </c>
      <c r="L28" s="2">
        <f>TREND(Calibration!$A$2:$A$4,Calibration!$D$2:$D$4,G28)</f>
        <v>599.48463185878495</v>
      </c>
    </row>
    <row r="29" spans="1:12" x14ac:dyDescent="0.25">
      <c r="A29">
        <v>135083</v>
      </c>
      <c r="B29">
        <v>14.192999840000001</v>
      </c>
      <c r="C29">
        <v>0.62269998000000004</v>
      </c>
      <c r="D29">
        <v>1062.0600585899999</v>
      </c>
      <c r="E29">
        <v>1.32089996</v>
      </c>
      <c r="F29">
        <v>362.63800049000002</v>
      </c>
      <c r="G29">
        <v>1.55260003</v>
      </c>
      <c r="H29">
        <v>9.9000003020963209E+37</v>
      </c>
      <c r="J29" s="2">
        <f>TREND(Calibration!$A$2:$A$4,Calibration!$B$2:$B$4,C29)</f>
        <v>429.21360754289117</v>
      </c>
      <c r="K29" s="2">
        <f>TREND(Calibration!$A$2:$A$4,Calibration!$C$2:$C$4,E29)</f>
        <v>514.12555308673461</v>
      </c>
      <c r="L29" s="2">
        <f>TREND(Calibration!$A$2:$A$4,Calibration!$D$2:$D$4,G29)</f>
        <v>599.03255663862501</v>
      </c>
    </row>
    <row r="30" spans="1:12" x14ac:dyDescent="0.25">
      <c r="A30">
        <v>140083</v>
      </c>
      <c r="B30">
        <v>14.118000029999999</v>
      </c>
      <c r="C30">
        <v>0.63129997000000004</v>
      </c>
      <c r="D30">
        <v>950.08599853999999</v>
      </c>
      <c r="E30">
        <v>1.3593000200000001</v>
      </c>
      <c r="F30">
        <v>524.61102295000001</v>
      </c>
      <c r="G30">
        <v>1.56939995</v>
      </c>
      <c r="H30">
        <v>9.9000003020963209E+37</v>
      </c>
      <c r="J30" s="2">
        <f>TREND(Calibration!$A$2:$A$4,Calibration!$B$2:$B$4,C30)</f>
        <v>434.56705074430886</v>
      </c>
      <c r="K30" s="2">
        <f>TREND(Calibration!$A$2:$A$4,Calibration!$C$2:$C$4,E30)</f>
        <v>529.56232057098009</v>
      </c>
      <c r="L30" s="2">
        <f>TREND(Calibration!$A$2:$A$4,Calibration!$D$2:$D$4,G30)</f>
        <v>605.93732192824984</v>
      </c>
    </row>
    <row r="31" spans="1:12" x14ac:dyDescent="0.25">
      <c r="A31">
        <v>145084</v>
      </c>
      <c r="B31">
        <v>14.055999760000001</v>
      </c>
      <c r="C31">
        <v>0.62699996999999996</v>
      </c>
      <c r="D31">
        <v>9.9000003020963209E+37</v>
      </c>
      <c r="E31">
        <v>1.3495999599999999</v>
      </c>
      <c r="F31">
        <v>506.76800537000003</v>
      </c>
      <c r="G31">
        <v>1.5656000400000001</v>
      </c>
      <c r="H31">
        <v>9.9000003020963209E+37</v>
      </c>
      <c r="J31" s="2">
        <f>TREND(Calibration!$A$2:$A$4,Calibration!$B$2:$B$4,C31)</f>
        <v>431.89032603112935</v>
      </c>
      <c r="K31" s="2">
        <f>TREND(Calibration!$A$2:$A$4,Calibration!$C$2:$C$4,E31)</f>
        <v>525.66291075747381</v>
      </c>
      <c r="L31" s="2">
        <f>TREND(Calibration!$A$2:$A$4,Calibration!$D$2:$D$4,G31)</f>
        <v>604.37555933225553</v>
      </c>
    </row>
    <row r="32" spans="1:12" x14ac:dyDescent="0.25">
      <c r="A32">
        <v>150084</v>
      </c>
      <c r="B32">
        <v>14.1079998</v>
      </c>
      <c r="C32">
        <v>0.62099998999999995</v>
      </c>
      <c r="D32">
        <v>1165.0629882799999</v>
      </c>
      <c r="E32">
        <v>1.40409994</v>
      </c>
      <c r="F32">
        <v>699.28399658000001</v>
      </c>
      <c r="G32">
        <v>1.5656000400000001</v>
      </c>
      <c r="H32">
        <v>9.9000003020963209E+37</v>
      </c>
      <c r="J32" s="2">
        <f>TREND(Calibration!$A$2:$A$4,Calibration!$B$2:$B$4,C32)</f>
        <v>428.15537376494746</v>
      </c>
      <c r="K32" s="2">
        <f>TREND(Calibration!$A$2:$A$4,Calibration!$C$2:$C$4,E32)</f>
        <v>547.57182233615436</v>
      </c>
      <c r="L32" s="2">
        <f>TREND(Calibration!$A$2:$A$4,Calibration!$D$2:$D$4,G32)</f>
        <v>604.37555933225553</v>
      </c>
    </row>
    <row r="33" spans="1:12" x14ac:dyDescent="0.25">
      <c r="A33">
        <v>155083</v>
      </c>
      <c r="B33">
        <v>14.21800041</v>
      </c>
      <c r="C33">
        <v>0.61460000000000004</v>
      </c>
      <c r="D33">
        <v>774.39398193</v>
      </c>
      <c r="E33">
        <v>1.3528000099999999</v>
      </c>
      <c r="F33">
        <v>635.10900878999996</v>
      </c>
      <c r="G33">
        <v>1.5569000200000001</v>
      </c>
      <c r="H33">
        <v>9.9000003020963209E+37</v>
      </c>
      <c r="J33" s="2">
        <f>TREND(Calibration!$A$2:$A$4,Calibration!$B$2:$B$4,C33)</f>
        <v>424.17141762608674</v>
      </c>
      <c r="K33" s="2">
        <f>TREND(Calibration!$A$2:$A$4,Calibration!$C$2:$C$4,E33)</f>
        <v>526.9493261377612</v>
      </c>
      <c r="L33" s="2">
        <f>TREND(Calibration!$A$2:$A$4,Calibration!$D$2:$D$4,G33)</f>
        <v>600.79985206013498</v>
      </c>
    </row>
    <row r="34" spans="1:12" x14ac:dyDescent="0.25">
      <c r="A34">
        <v>160084</v>
      </c>
      <c r="B34">
        <v>14.402999879999999</v>
      </c>
      <c r="C34">
        <v>0.62099998999999995</v>
      </c>
      <c r="D34">
        <v>617.73101807</v>
      </c>
      <c r="E34">
        <v>1.3830000200000001</v>
      </c>
      <c r="F34">
        <v>730.94500731999995</v>
      </c>
      <c r="G34">
        <v>1.5563999399999999</v>
      </c>
      <c r="H34">
        <v>9.9000003020963209E+37</v>
      </c>
      <c r="J34" s="2">
        <f>TREND(Calibration!$A$2:$A$4,Calibration!$B$2:$B$4,C34)</f>
        <v>428.15537376494746</v>
      </c>
      <c r="K34" s="2">
        <f>TREND(Calibration!$A$2:$A$4,Calibration!$C$2:$C$4,E34)</f>
        <v>539.08968561615495</v>
      </c>
      <c r="L34" s="2">
        <f>TREND(Calibration!$A$2:$A$4,Calibration!$D$2:$D$4,G34)</f>
        <v>600.59431923461932</v>
      </c>
    </row>
    <row r="35" spans="1:12" x14ac:dyDescent="0.25">
      <c r="A35">
        <v>165085</v>
      </c>
      <c r="B35">
        <v>14.49699974</v>
      </c>
      <c r="C35">
        <v>0.62910001999999998</v>
      </c>
      <c r="D35">
        <v>9.9000003020963209E+37</v>
      </c>
      <c r="E35">
        <v>1.37010002</v>
      </c>
      <c r="F35">
        <v>890.44201659999999</v>
      </c>
      <c r="G35">
        <v>1.56719995</v>
      </c>
      <c r="H35">
        <v>9.9000003020963209E+37</v>
      </c>
      <c r="J35" s="2">
        <f>TREND(Calibration!$A$2:$A$4,Calibration!$B$2:$B$4,C35)</f>
        <v>433.19759480645786</v>
      </c>
      <c r="K35" s="2">
        <f>TREND(Calibration!$A$2:$A$4,Calibration!$C$2:$C$4,E35)</f>
        <v>533.903904642199</v>
      </c>
      <c r="L35" s="2">
        <f>TREND(Calibration!$A$2:$A$4,Calibration!$D$2:$D$4,G35)</f>
        <v>605.03312216794302</v>
      </c>
    </row>
    <row r="36" spans="1:12" x14ac:dyDescent="0.25">
      <c r="A36">
        <v>170085</v>
      </c>
      <c r="B36">
        <v>14.49699974</v>
      </c>
      <c r="C36">
        <v>0.63400000000000001</v>
      </c>
      <c r="D36">
        <v>927.44799805000002</v>
      </c>
      <c r="E36">
        <v>1.3766000300000001</v>
      </c>
      <c r="F36">
        <v>1182.38098145</v>
      </c>
      <c r="G36">
        <v>1.5613000399999999</v>
      </c>
      <c r="H36">
        <v>9.9000003020963209E+37</v>
      </c>
      <c r="J36" s="2">
        <f>TREND(Calibration!$A$2:$A$4,Calibration!$B$2:$B$4,C36)</f>
        <v>436.24780354136135</v>
      </c>
      <c r="K36" s="2">
        <f>TREND(Calibration!$A$2:$A$4,Calibration!$C$2:$C$4,E36)</f>
        <v>536.51689907541788</v>
      </c>
      <c r="L36" s="2">
        <f>TREND(Calibration!$A$2:$A$4,Calibration!$D$2:$D$4,G36)</f>
        <v>602.60825980074651</v>
      </c>
    </row>
    <row r="37" spans="1:12" x14ac:dyDescent="0.25">
      <c r="A37">
        <v>175085</v>
      </c>
      <c r="B37">
        <v>14.3579998</v>
      </c>
      <c r="C37">
        <v>0.64480000999999998</v>
      </c>
      <c r="D37">
        <v>847.26599121000004</v>
      </c>
      <c r="E37">
        <v>1.33819997</v>
      </c>
      <c r="F37">
        <v>9.9000003020963209E+37</v>
      </c>
      <c r="G37">
        <v>1.5791000100000001</v>
      </c>
      <c r="H37">
        <v>9.9000003020963209E+37</v>
      </c>
      <c r="J37" s="2">
        <f>TREND(Calibration!$A$2:$A$4,Calibration!$B$2:$B$4,C37)</f>
        <v>442.97074625521827</v>
      </c>
      <c r="K37" s="2">
        <f>TREND(Calibration!$A$2:$A$4,Calibration!$C$2:$C$4,E37)</f>
        <v>521.0801315911724</v>
      </c>
      <c r="L37" s="2">
        <f>TREND(Calibration!$A$2:$A$4,Calibration!$D$2:$D$4,G37)</f>
        <v>609.92404553141466</v>
      </c>
    </row>
    <row r="38" spans="1:12" x14ac:dyDescent="0.25">
      <c r="A38">
        <v>180085</v>
      </c>
      <c r="B38">
        <v>14.204999920000001</v>
      </c>
      <c r="C38">
        <v>0.64160001</v>
      </c>
      <c r="D38">
        <v>821.49102783000001</v>
      </c>
      <c r="E38">
        <v>1.329</v>
      </c>
      <c r="F38">
        <v>9.9000003020963209E+37</v>
      </c>
      <c r="G38">
        <v>1.5585999500000001</v>
      </c>
      <c r="H38">
        <v>9.9000003020963209E+37</v>
      </c>
      <c r="J38" s="2">
        <f>TREND(Calibration!$A$2:$A$4,Calibration!$B$2:$B$4,C38)</f>
        <v>440.97876507331733</v>
      </c>
      <c r="K38" s="2">
        <f>TREND(Calibration!$A$2:$A$4,Calibration!$C$2:$C$4,E38)</f>
        <v>517.38175722008987</v>
      </c>
      <c r="L38" s="2">
        <f>TREND(Calibration!$A$2:$A$4,Calibration!$D$2:$D$4,G38)</f>
        <v>601.4985231049252</v>
      </c>
    </row>
    <row r="39" spans="1:12" x14ac:dyDescent="0.25">
      <c r="A39">
        <v>185085</v>
      </c>
      <c r="B39">
        <v>14.08199978</v>
      </c>
      <c r="C39">
        <v>0.64050001000000001</v>
      </c>
      <c r="D39">
        <v>828.21398925999995</v>
      </c>
      <c r="E39">
        <v>1.3285000300000001</v>
      </c>
      <c r="F39">
        <v>9.9000003020963209E+37</v>
      </c>
      <c r="G39">
        <v>1.5791000100000001</v>
      </c>
      <c r="H39">
        <v>9.9000003020963209E+37</v>
      </c>
      <c r="J39" s="2">
        <f>TREND(Calibration!$A$2:$A$4,Calibration!$B$2:$B$4,C39)</f>
        <v>440.29402154203888</v>
      </c>
      <c r="K39" s="2">
        <f>TREND(Calibration!$A$2:$A$4,Calibration!$C$2:$C$4,E39)</f>
        <v>517.18077001748918</v>
      </c>
      <c r="L39" s="2">
        <f>TREND(Calibration!$A$2:$A$4,Calibration!$D$2:$D$4,G39)</f>
        <v>609.92404553141466</v>
      </c>
    </row>
    <row r="40" spans="1:12" x14ac:dyDescent="0.25">
      <c r="A40">
        <v>190085</v>
      </c>
      <c r="B40">
        <v>14.05000019</v>
      </c>
      <c r="C40">
        <v>0.64050001000000001</v>
      </c>
      <c r="D40">
        <v>883.02301024999997</v>
      </c>
      <c r="E40">
        <v>1.35599995</v>
      </c>
      <c r="F40">
        <v>9.9000003020963209E+37</v>
      </c>
      <c r="G40">
        <v>1.56449997</v>
      </c>
      <c r="H40">
        <v>9.9000003020963209E+37</v>
      </c>
      <c r="J40" s="2">
        <f>TREND(Calibration!$A$2:$A$4,Calibration!$B$2:$B$4,C40)</f>
        <v>440.29402154203888</v>
      </c>
      <c r="K40" s="2">
        <f>TREND(Calibration!$A$2:$A$4,Calibration!$C$2:$C$4,E40)</f>
        <v>528.23569729821088</v>
      </c>
      <c r="L40" s="2">
        <f>TREND(Calibration!$A$2:$A$4,Calibration!$D$2:$D$4,G40)</f>
        <v>603.9234306821096</v>
      </c>
    </row>
    <row r="41" spans="1:12" x14ac:dyDescent="0.25">
      <c r="A41">
        <v>195085</v>
      </c>
      <c r="B41">
        <v>14.16300011</v>
      </c>
      <c r="C41">
        <v>0.63990002999999995</v>
      </c>
      <c r="D41">
        <v>1127.72595215</v>
      </c>
      <c r="E41">
        <v>1.38740003</v>
      </c>
      <c r="F41">
        <v>1249.5209960899999</v>
      </c>
      <c r="G41">
        <v>1.5585999500000001</v>
      </c>
      <c r="H41">
        <v>1338.8969726600001</v>
      </c>
      <c r="J41" s="2">
        <f>TREND(Calibration!$A$2:$A$4,Calibration!$B$2:$B$4,C41)</f>
        <v>439.92053752031478</v>
      </c>
      <c r="K41" s="2">
        <f>TREND(Calibration!$A$2:$A$4,Calibration!$C$2:$C$4,E41)</f>
        <v>540.85848314663679</v>
      </c>
      <c r="L41" s="2">
        <f>TREND(Calibration!$A$2:$A$4,Calibration!$D$2:$D$4,G41)</f>
        <v>601.4985231049252</v>
      </c>
    </row>
    <row r="42" spans="1:12" x14ac:dyDescent="0.25">
      <c r="A42">
        <v>200085</v>
      </c>
      <c r="B42">
        <v>14.315999980000001</v>
      </c>
      <c r="C42">
        <v>0.63559997000000001</v>
      </c>
      <c r="D42">
        <v>1186.04199219</v>
      </c>
      <c r="E42">
        <v>1.3436000299999999</v>
      </c>
      <c r="F42">
        <v>1179.4470214800001</v>
      </c>
      <c r="G42">
        <v>1.5585999500000001</v>
      </c>
      <c r="H42">
        <v>1317.9260253899999</v>
      </c>
      <c r="J42" s="2">
        <f>TREND(Calibration!$A$2:$A$4,Calibration!$B$2:$B$4,C42)</f>
        <v>437.24377545748825</v>
      </c>
      <c r="K42" s="2">
        <f>TREND(Calibration!$A$2:$A$4,Calibration!$C$2:$C$4,E42)</f>
        <v>523.25094774669333</v>
      </c>
      <c r="L42" s="2">
        <f>TREND(Calibration!$A$2:$A$4,Calibration!$D$2:$D$4,G42)</f>
        <v>601.4985231049252</v>
      </c>
    </row>
    <row r="43" spans="1:12" x14ac:dyDescent="0.25">
      <c r="A43">
        <v>205085</v>
      </c>
      <c r="B43">
        <v>14.46199989</v>
      </c>
      <c r="C43">
        <v>0.63239997999999997</v>
      </c>
      <c r="D43">
        <v>9.9000003020963209E+37</v>
      </c>
      <c r="E43">
        <v>1.3566000499999999</v>
      </c>
      <c r="F43">
        <v>598.19500731999995</v>
      </c>
      <c r="G43">
        <v>1.5607000600000001</v>
      </c>
      <c r="H43">
        <v>9.9000003020963209E+37</v>
      </c>
      <c r="J43" s="2">
        <f>TREND(Calibration!$A$2:$A$4,Calibration!$B$2:$B$4,C43)</f>
        <v>435.25180050052847</v>
      </c>
      <c r="K43" s="2">
        <f>TREND(Calibration!$A$2:$A$4,Calibration!$C$2:$C$4,E43)</f>
        <v>528.4769366131311</v>
      </c>
      <c r="L43" s="2">
        <f>TREND(Calibration!$A$2:$A$4,Calibration!$D$2:$D$4,G43)</f>
        <v>602.36166808611529</v>
      </c>
    </row>
    <row r="44" spans="1:12" x14ac:dyDescent="0.25">
      <c r="A44">
        <v>210085</v>
      </c>
      <c r="B44">
        <v>14.559000019999999</v>
      </c>
      <c r="C44">
        <v>0.63620001000000004</v>
      </c>
      <c r="D44">
        <v>1244.1590576200001</v>
      </c>
      <c r="E44">
        <v>1.3181999900000001</v>
      </c>
      <c r="F44">
        <v>514.61700439000003</v>
      </c>
      <c r="G44">
        <v>1.5596000000000001</v>
      </c>
      <c r="H44">
        <v>9.9000003020963209E+37</v>
      </c>
      <c r="J44" s="2">
        <f>TREND(Calibration!$A$2:$A$4,Calibration!$B$2:$B$4,C44)</f>
        <v>437.61729682885948</v>
      </c>
      <c r="K44" s="2">
        <f>TREND(Calibration!$A$2:$A$4,Calibration!$C$2:$C$4,E44)</f>
        <v>513.04016912888574</v>
      </c>
      <c r="L44" s="2">
        <f>TREND(Calibration!$A$2:$A$4,Calibration!$D$2:$D$4,G44)</f>
        <v>601.9095435459684</v>
      </c>
    </row>
    <row r="45" spans="1:12" x14ac:dyDescent="0.25">
      <c r="A45">
        <v>215085</v>
      </c>
      <c r="B45">
        <v>14.571999549999999</v>
      </c>
      <c r="C45">
        <v>0.62699996999999996</v>
      </c>
      <c r="D45">
        <v>1271.4770507799999</v>
      </c>
      <c r="E45">
        <v>1.3398000000000001</v>
      </c>
      <c r="F45">
        <v>393.32800293000003</v>
      </c>
      <c r="G45">
        <v>1.5509999999999999</v>
      </c>
      <c r="H45">
        <v>9.9000003020963209E+37</v>
      </c>
      <c r="J45" s="2">
        <f>TREND(Calibration!$A$2:$A$4,Calibration!$B$2:$B$4,C45)</f>
        <v>431.89032603112935</v>
      </c>
      <c r="K45" s="2">
        <f>TREND(Calibration!$A$2:$A$4,Calibration!$C$2:$C$4,E45)</f>
        <v>521.72334129130877</v>
      </c>
      <c r="L45" s="2">
        <f>TREND(Calibration!$A$2:$A$4,Calibration!$D$2:$D$4,G45)</f>
        <v>598.37494448295047</v>
      </c>
    </row>
    <row r="46" spans="1:12" x14ac:dyDescent="0.25">
      <c r="A46">
        <v>220085</v>
      </c>
      <c r="B46">
        <v>14.449000359999999</v>
      </c>
      <c r="C46">
        <v>0.63510001000000005</v>
      </c>
      <c r="D46">
        <v>9.9000003020963209E+37</v>
      </c>
      <c r="E46">
        <v>1.3128000500000001</v>
      </c>
      <c r="F46">
        <v>15.03199959</v>
      </c>
      <c r="G46">
        <v>1.54830003</v>
      </c>
      <c r="H46">
        <v>9.9000003020963209E+37</v>
      </c>
      <c r="J46" s="2">
        <f>TREND(Calibration!$A$2:$A$4,Calibration!$B$2:$B$4,C46)</f>
        <v>436.93255329758102</v>
      </c>
      <c r="K46" s="2">
        <f>TREND(Calibration!$A$2:$A$4,Calibration!$C$2:$C$4,E46)</f>
        <v>510.86940121318776</v>
      </c>
      <c r="L46" s="2">
        <f>TREND(Calibration!$A$2:$A$4,Calibration!$D$2:$D$4,G46)</f>
        <v>597.2652571071161</v>
      </c>
    </row>
    <row r="47" spans="1:12" x14ac:dyDescent="0.25">
      <c r="A47">
        <v>225085</v>
      </c>
      <c r="B47">
        <v>14.27999973</v>
      </c>
      <c r="C47">
        <v>0.63349997999999996</v>
      </c>
      <c r="D47">
        <v>895.14501953000001</v>
      </c>
      <c r="E47">
        <v>1.3581999499999999</v>
      </c>
      <c r="F47">
        <v>525.60601807</v>
      </c>
      <c r="G47">
        <v>1.54879999</v>
      </c>
      <c r="H47">
        <v>9.9000003020963209E+37</v>
      </c>
      <c r="J47" s="2">
        <f>TREND(Calibration!$A$2:$A$4,Calibration!$B$2:$B$4,C47)</f>
        <v>435.93654403180693</v>
      </c>
      <c r="K47" s="2">
        <f>TREND(Calibration!$A$2:$A$4,Calibration!$C$2:$C$4,E47)</f>
        <v>529.12009405345918</v>
      </c>
      <c r="L47" s="2">
        <f>TREND(Calibration!$A$2:$A$4,Calibration!$D$2:$D$4,G47)</f>
        <v>597.4707406126447</v>
      </c>
    </row>
    <row r="48" spans="1:12" x14ac:dyDescent="0.25">
      <c r="A48">
        <v>230085</v>
      </c>
      <c r="B48">
        <v>14.10499954</v>
      </c>
      <c r="C48">
        <v>0.62749999999999995</v>
      </c>
      <c r="D48">
        <v>1327.2039794899999</v>
      </c>
      <c r="E48">
        <v>1.3442000199999999</v>
      </c>
      <c r="F48">
        <v>424.05801392000001</v>
      </c>
      <c r="G48">
        <v>1.5467</v>
      </c>
      <c r="H48">
        <v>9.9000003020963209E+37</v>
      </c>
      <c r="J48" s="2">
        <f>TREND(Calibration!$A$2:$A$4,Calibration!$B$2:$B$4,C48)</f>
        <v>432.20159176562498</v>
      </c>
      <c r="K48" s="2">
        <f>TREND(Calibration!$A$2:$A$4,Calibration!$C$2:$C$4,E48)</f>
        <v>523.49214284177583</v>
      </c>
      <c r="L48" s="2">
        <f>TREND(Calibration!$A$2:$A$4,Calibration!$D$2:$D$4,G48)</f>
        <v>596.60764495144156</v>
      </c>
    </row>
    <row r="49" spans="1:12" x14ac:dyDescent="0.25">
      <c r="A49">
        <v>235085</v>
      </c>
      <c r="B49">
        <v>13.946000099999999</v>
      </c>
      <c r="C49">
        <v>0.62480002999999995</v>
      </c>
      <c r="D49">
        <v>9.9000003020963209E+37</v>
      </c>
      <c r="E49">
        <v>1.3199000400000001</v>
      </c>
      <c r="F49">
        <v>198.09500122</v>
      </c>
      <c r="G49">
        <v>1.5440000300000001</v>
      </c>
      <c r="H49">
        <v>9.9000003020963209E+37</v>
      </c>
      <c r="J49" s="2">
        <f>TREND(Calibration!$A$2:$A$4,Calibration!$B$2:$B$4,C49)</f>
        <v>430.52087631821962</v>
      </c>
      <c r="K49" s="2">
        <f>TREND(Calibration!$A$2:$A$4,Calibration!$C$2:$C$4,E49)</f>
        <v>513.72358672150381</v>
      </c>
      <c r="L49" s="2">
        <f>TREND(Calibration!$A$2:$A$4,Calibration!$D$2:$D$4,G49)</f>
        <v>595.49795757560719</v>
      </c>
    </row>
    <row r="50" spans="1:12" x14ac:dyDescent="0.25">
      <c r="A50">
        <v>240088</v>
      </c>
      <c r="B50">
        <v>13.925999640000001</v>
      </c>
      <c r="C50">
        <v>0.62860000000000005</v>
      </c>
      <c r="D50">
        <v>1334.7409668</v>
      </c>
      <c r="E50">
        <v>1.31120002</v>
      </c>
      <c r="F50">
        <v>145.47300720000001</v>
      </c>
      <c r="G50">
        <v>1.5369999400000001</v>
      </c>
      <c r="H50">
        <v>9.9000003020963209E+37</v>
      </c>
      <c r="J50" s="2">
        <f>TREND(Calibration!$A$2:$A$4,Calibration!$B$2:$B$4,C50)</f>
        <v>432.8863352969035</v>
      </c>
      <c r="K50" s="2">
        <f>TREND(Calibration!$A$2:$A$4,Calibration!$C$2:$C$4,E50)</f>
        <v>510.22619151305139</v>
      </c>
      <c r="L50" s="2">
        <f>TREND(Calibration!$A$2:$A$4,Calibration!$D$2:$D$4,G50)</f>
        <v>592.62092134827697</v>
      </c>
    </row>
    <row r="51" spans="1:12" x14ac:dyDescent="0.25">
      <c r="A51">
        <v>245088</v>
      </c>
      <c r="B51">
        <v>14.00800037</v>
      </c>
      <c r="C51">
        <v>0.62370002000000002</v>
      </c>
      <c r="D51">
        <v>1298.9709472699999</v>
      </c>
      <c r="E51">
        <v>1.31449997</v>
      </c>
      <c r="F51">
        <v>411.36499022999999</v>
      </c>
      <c r="G51">
        <v>1.54879999</v>
      </c>
      <c r="H51">
        <v>9.9000003020963209E+37</v>
      </c>
      <c r="J51" s="2">
        <f>TREND(Calibration!$A$2:$A$4,Calibration!$B$2:$B$4,C51)</f>
        <v>429.836126562</v>
      </c>
      <c r="K51" s="2">
        <f>TREND(Calibration!$A$2:$A$4,Calibration!$C$2:$C$4,E51)</f>
        <v>511.55276654599754</v>
      </c>
      <c r="L51" s="2">
        <f>TREND(Calibration!$A$2:$A$4,Calibration!$D$2:$D$4,G51)</f>
        <v>597.4707406126447</v>
      </c>
    </row>
    <row r="52" spans="1:12" x14ac:dyDescent="0.25">
      <c r="A52">
        <v>250085</v>
      </c>
      <c r="B52">
        <v>14.24100018</v>
      </c>
      <c r="C52">
        <v>0.61940002000000005</v>
      </c>
      <c r="D52">
        <v>1303.8100585899999</v>
      </c>
      <c r="E52">
        <v>1.3354999999999999</v>
      </c>
      <c r="F52">
        <v>648.94000243999994</v>
      </c>
      <c r="G52">
        <v>1.5471999599999999</v>
      </c>
      <c r="H52">
        <v>9.9000003020963209E+37</v>
      </c>
      <c r="J52" s="2">
        <f>TREND(Calibration!$A$2:$A$4,Calibration!$B$2:$B$4,C52)</f>
        <v>427.15940184882061</v>
      </c>
      <c r="K52" s="2">
        <f>TREND(Calibration!$A$2:$A$4,Calibration!$C$2:$C$4,E52)</f>
        <v>519.99474763332341</v>
      </c>
      <c r="L52" s="2">
        <f>TREND(Calibration!$A$2:$A$4,Calibration!$D$2:$D$4,G52)</f>
        <v>596.81312845697028</v>
      </c>
    </row>
    <row r="53" spans="1:12" x14ac:dyDescent="0.25">
      <c r="A53">
        <v>255085</v>
      </c>
      <c r="B53">
        <v>14.44200039</v>
      </c>
      <c r="C53">
        <v>0.61669998999999998</v>
      </c>
      <c r="D53">
        <v>787.23400878999996</v>
      </c>
      <c r="E53">
        <v>1.3581999499999999</v>
      </c>
      <c r="F53">
        <v>483.98498534999999</v>
      </c>
      <c r="G53">
        <v>1.5391000500000001</v>
      </c>
      <c r="H53">
        <v>9.9000003020963209E+37</v>
      </c>
      <c r="J53" s="2">
        <f>TREND(Calibration!$A$2:$A$4,Calibration!$B$2:$B$4,C53)</f>
        <v>425.47864905176806</v>
      </c>
      <c r="K53" s="2">
        <f>TREND(Calibration!$A$2:$A$4,Calibration!$C$2:$C$4,E53)</f>
        <v>529.12009405345918</v>
      </c>
      <c r="L53" s="2">
        <f>TREND(Calibration!$A$2:$A$4,Calibration!$D$2:$D$4,G53)</f>
        <v>593.48406632946694</v>
      </c>
    </row>
    <row r="54" spans="1:12" x14ac:dyDescent="0.25">
      <c r="A54">
        <v>260085</v>
      </c>
      <c r="B54">
        <v>14.53299999</v>
      </c>
      <c r="C54">
        <v>0.61729997000000003</v>
      </c>
      <c r="D54">
        <v>1096.1359863299999</v>
      </c>
      <c r="E54">
        <v>1.3365999500000001</v>
      </c>
      <c r="F54">
        <v>606.73699951000003</v>
      </c>
      <c r="G54">
        <v>1.55209994</v>
      </c>
      <c r="H54">
        <v>1168.5219726600001</v>
      </c>
      <c r="J54" s="2">
        <f>TREND(Calibration!$A$2:$A$4,Calibration!$B$2:$B$4,C54)</f>
        <v>425.8521330734921</v>
      </c>
      <c r="K54" s="2">
        <f>TREND(Calibration!$A$2:$A$4,Calibration!$C$2:$C$4,E54)</f>
        <v>520.43692591102138</v>
      </c>
      <c r="L54" s="2">
        <f>TREND(Calibration!$A$2:$A$4,Calibration!$D$2:$D$4,G54)</f>
        <v>598.82701970311052</v>
      </c>
    </row>
    <row r="55" spans="1:12" x14ac:dyDescent="0.25">
      <c r="A55">
        <v>265085</v>
      </c>
      <c r="B55">
        <v>14.48499966</v>
      </c>
      <c r="C55">
        <v>0.61460000000000004</v>
      </c>
      <c r="D55">
        <v>9.9000003020963209E+37</v>
      </c>
      <c r="E55">
        <v>1.31500006</v>
      </c>
      <c r="F55">
        <v>386.63299561000002</v>
      </c>
      <c r="G55">
        <v>1.5596000000000001</v>
      </c>
      <c r="H55">
        <v>9.9000003020963209E+37</v>
      </c>
      <c r="J55" s="2">
        <f>TREND(Calibration!$A$2:$A$4,Calibration!$B$2:$B$4,C55)</f>
        <v>424.17141762608674</v>
      </c>
      <c r="K55" s="2">
        <f>TREND(Calibration!$A$2:$A$4,Calibration!$C$2:$C$4,E55)</f>
        <v>511.75380198842129</v>
      </c>
      <c r="L55" s="2">
        <f>TREND(Calibration!$A$2:$A$4,Calibration!$D$2:$D$4,G55)</f>
        <v>601.9095435459684</v>
      </c>
    </row>
    <row r="56" spans="1:12" x14ac:dyDescent="0.25">
      <c r="A56">
        <v>270085</v>
      </c>
      <c r="B56">
        <v>14.38399982</v>
      </c>
      <c r="C56">
        <v>0.61510003000000002</v>
      </c>
      <c r="D56">
        <v>1110.4530029299999</v>
      </c>
      <c r="E56">
        <v>1.30799997</v>
      </c>
      <c r="F56">
        <v>517.46697998000002</v>
      </c>
      <c r="G56">
        <v>1.55799997</v>
      </c>
      <c r="H56">
        <v>9.9000003020963209E+37</v>
      </c>
      <c r="J56" s="2">
        <f>TREND(Calibration!$A$2:$A$4,Calibration!$B$2:$B$4,C56)</f>
        <v>424.48268336058237</v>
      </c>
      <c r="K56" s="2">
        <f>TREND(Calibration!$A$2:$A$4,Calibration!$C$2:$C$4,E56)</f>
        <v>508.939776132764</v>
      </c>
      <c r="L56" s="2">
        <f>TREND(Calibration!$A$2:$A$4,Calibration!$D$2:$D$4,G56)</f>
        <v>601.25193139029386</v>
      </c>
    </row>
    <row r="57" spans="1:12" x14ac:dyDescent="0.25">
      <c r="A57">
        <v>275085</v>
      </c>
      <c r="B57">
        <v>14.204999920000001</v>
      </c>
      <c r="C57">
        <v>0.61240000000000006</v>
      </c>
      <c r="D57">
        <v>1354.02502441</v>
      </c>
      <c r="E57">
        <v>1.2831000100000001</v>
      </c>
      <c r="F57">
        <v>561.41497803000004</v>
      </c>
      <c r="G57">
        <v>1.5424</v>
      </c>
      <c r="H57">
        <v>9.9000003020963209E+37</v>
      </c>
      <c r="J57" s="2">
        <f>TREND(Calibration!$A$2:$A$4,Calibration!$B$2:$B$4,C57)</f>
        <v>422.80193056352988</v>
      </c>
      <c r="K57" s="2">
        <f>TREND(Calibration!$A$2:$A$4,Calibration!$C$2:$C$4,E57)</f>
        <v>498.9300289373947</v>
      </c>
      <c r="L57" s="2">
        <f>TREND(Calibration!$A$2:$A$4,Calibration!$D$2:$D$4,G57)</f>
        <v>594.84034541993276</v>
      </c>
    </row>
    <row r="58" spans="1:12" x14ac:dyDescent="0.25">
      <c r="A58">
        <v>280085</v>
      </c>
      <c r="B58">
        <v>14.08199978</v>
      </c>
      <c r="C58">
        <v>0.60970002000000001</v>
      </c>
      <c r="D58">
        <v>9.9000003020963209E+37</v>
      </c>
      <c r="E58">
        <v>1.2610000400000001</v>
      </c>
      <c r="F58">
        <v>97.827003480000002</v>
      </c>
      <c r="G58">
        <v>1.5493999700000001</v>
      </c>
      <c r="H58">
        <v>9.9000003020963209E+37</v>
      </c>
      <c r="J58" s="2">
        <f>TREND(Calibration!$A$2:$A$4,Calibration!$B$2:$B$4,C58)</f>
        <v>421.1212088911833</v>
      </c>
      <c r="K58" s="2">
        <f>TREND(Calibration!$A$2:$A$4,Calibration!$C$2:$C$4,E58)</f>
        <v>490.0458735923562</v>
      </c>
      <c r="L58" s="2">
        <f>TREND(Calibration!$A$2:$A$4,Calibration!$D$2:$D$4,G58)</f>
        <v>597.71733232727604</v>
      </c>
    </row>
    <row r="59" spans="1:12" x14ac:dyDescent="0.25">
      <c r="A59">
        <v>285097</v>
      </c>
      <c r="B59">
        <v>14.085000040000001</v>
      </c>
      <c r="C59">
        <v>0.61400001999999998</v>
      </c>
      <c r="D59">
        <v>997.71502685999997</v>
      </c>
      <c r="E59">
        <v>1.23290002</v>
      </c>
      <c r="F59">
        <v>439.07299805000002</v>
      </c>
      <c r="G59">
        <v>1.5601999799999999</v>
      </c>
      <c r="H59">
        <v>9.9000003020963209E+37</v>
      </c>
      <c r="J59" s="2">
        <f>TREND(Calibration!$A$2:$A$4,Calibration!$B$2:$B$4,C59)</f>
        <v>423.7979336043627</v>
      </c>
      <c r="K59" s="2">
        <f>TREND(Calibration!$A$2:$A$4,Calibration!$C$2:$C$4,E59)</f>
        <v>478.74970699671422</v>
      </c>
      <c r="L59" s="2">
        <f>TREND(Calibration!$A$2:$A$4,Calibration!$D$2:$D$4,G59)</f>
        <v>602.15613526059963</v>
      </c>
    </row>
    <row r="60" spans="1:12" x14ac:dyDescent="0.25">
      <c r="A60">
        <v>290088</v>
      </c>
      <c r="B60">
        <v>14.09200001</v>
      </c>
      <c r="C60">
        <v>0.60699999000000004</v>
      </c>
      <c r="D60">
        <v>1291.4620361299999</v>
      </c>
      <c r="E60">
        <v>1.2517999399999999</v>
      </c>
      <c r="F60">
        <v>304.95999146000003</v>
      </c>
      <c r="G60">
        <v>1.5726000099999999</v>
      </c>
      <c r="H60">
        <v>9.9000003020963209E+37</v>
      </c>
      <c r="J60" s="2">
        <f>TREND(Calibration!$A$2:$A$4,Calibration!$B$2:$B$4,C60)</f>
        <v>419.44045609413075</v>
      </c>
      <c r="K60" s="2">
        <f>TREND(Calibration!$A$2:$A$4,Calibration!$C$2:$C$4,E60)</f>
        <v>486.34744696146532</v>
      </c>
      <c r="L60" s="2">
        <f>TREND(Calibration!$A$2:$A$4,Calibration!$D$2:$D$4,G60)</f>
        <v>607.25254623959881</v>
      </c>
    </row>
    <row r="61" spans="1:12" x14ac:dyDescent="0.25">
      <c r="A61">
        <v>295088</v>
      </c>
      <c r="B61">
        <v>14.222000120000001</v>
      </c>
      <c r="C61">
        <v>0.60809999999999997</v>
      </c>
      <c r="D61">
        <v>1121.95800781</v>
      </c>
      <c r="E61">
        <v>1.28579998</v>
      </c>
      <c r="F61">
        <v>433.20401000999999</v>
      </c>
      <c r="G61">
        <v>1.58449996</v>
      </c>
      <c r="H61">
        <v>9.9000003020963209E+37</v>
      </c>
      <c r="J61" s="2">
        <f>TREND(Calibration!$A$2:$A$4,Calibration!$B$2:$B$4,C61)</f>
        <v>420.12520585035037</v>
      </c>
      <c r="K61" s="2">
        <f>TREND(Calibration!$A$2:$A$4,Calibration!$C$2:$C$4,E61)</f>
        <v>500.01541289524368</v>
      </c>
      <c r="L61" s="2">
        <f>TREND(Calibration!$A$2:$A$4,Calibration!$D$2:$D$4,G61)</f>
        <v>612.14342439308246</v>
      </c>
    </row>
    <row r="62" spans="1:12" x14ac:dyDescent="0.25">
      <c r="A62">
        <v>300088</v>
      </c>
      <c r="B62">
        <v>14.32600021</v>
      </c>
      <c r="C62">
        <v>0.60159998999999997</v>
      </c>
      <c r="D62">
        <v>9.9000003020963209E+37</v>
      </c>
      <c r="E62">
        <v>1.2826000500000001</v>
      </c>
      <c r="F62">
        <v>17.780000690000001</v>
      </c>
      <c r="G62">
        <v>1.57149994</v>
      </c>
      <c r="H62">
        <v>9.9000003020963209E+37</v>
      </c>
      <c r="J62" s="2">
        <f>TREND(Calibration!$A$2:$A$4,Calibration!$B$2:$B$4,C62)</f>
        <v>416.07898784967284</v>
      </c>
      <c r="K62" s="2">
        <f>TREND(Calibration!$A$2:$A$4,Calibration!$C$2:$C$4,E62)</f>
        <v>498.72904575477935</v>
      </c>
      <c r="L62" s="2">
        <f>TREND(Calibration!$A$2:$A$4,Calibration!$D$2:$D$4,G62)</f>
        <v>606.80041758945299</v>
      </c>
    </row>
    <row r="63" spans="1:12" x14ac:dyDescent="0.25">
      <c r="A63">
        <v>305088</v>
      </c>
      <c r="B63">
        <v>14.477999690000001</v>
      </c>
      <c r="C63">
        <v>0.60210001000000002</v>
      </c>
      <c r="D63">
        <v>1152.45996094</v>
      </c>
      <c r="E63">
        <v>1.3096000000000001</v>
      </c>
      <c r="F63">
        <v>406.30700683999999</v>
      </c>
      <c r="G63">
        <v>1.5822999499999999</v>
      </c>
      <c r="H63">
        <v>9.9000003020963209E+37</v>
      </c>
      <c r="J63" s="2">
        <f>TREND(Calibration!$A$2:$A$4,Calibration!$B$2:$B$4,C63)</f>
        <v>416.39024735922732</v>
      </c>
      <c r="K63" s="2">
        <f>TREND(Calibration!$A$2:$A$4,Calibration!$C$2:$C$4,E63)</f>
        <v>509.58298583290036</v>
      </c>
      <c r="L63" s="2">
        <f>TREND(Calibration!$A$2:$A$4,Calibration!$D$2:$D$4,G63)</f>
        <v>611.23922052277658</v>
      </c>
    </row>
    <row r="64" spans="1:12" x14ac:dyDescent="0.25">
      <c r="A64">
        <v>310100</v>
      </c>
      <c r="B64">
        <v>14.53299999</v>
      </c>
      <c r="C64">
        <v>0.60750002000000003</v>
      </c>
      <c r="D64">
        <v>956.36102295000001</v>
      </c>
      <c r="E64">
        <v>1.3711999699999999</v>
      </c>
      <c r="F64">
        <v>678.99200439000003</v>
      </c>
      <c r="G64">
        <v>1.59099996</v>
      </c>
      <c r="H64">
        <v>9.9000003020963209E+37</v>
      </c>
      <c r="J64" s="2">
        <f>TREND(Calibration!$A$2:$A$4,Calibration!$B$2:$B$4,C64)</f>
        <v>419.75172182862639</v>
      </c>
      <c r="K64" s="2">
        <f>TREND(Calibration!$A$2:$A$4,Calibration!$C$2:$C$4,E64)</f>
        <v>534.34608291989684</v>
      </c>
      <c r="L64" s="2">
        <f>TREND(Calibration!$A$2:$A$4,Calibration!$D$2:$D$4,G64)</f>
        <v>614.81492368489819</v>
      </c>
    </row>
    <row r="65" spans="1:12" x14ac:dyDescent="0.25">
      <c r="A65">
        <v>315089</v>
      </c>
      <c r="B65">
        <v>14.458999629999999</v>
      </c>
      <c r="C65">
        <v>0.61460000000000004</v>
      </c>
      <c r="D65">
        <v>9.9000003020963209E+37</v>
      </c>
      <c r="E65">
        <v>1.3662999899999999</v>
      </c>
      <c r="F65">
        <v>700.14599609000004</v>
      </c>
      <c r="G65">
        <v>1.5699000400000001</v>
      </c>
      <c r="H65">
        <v>1161.23596191</v>
      </c>
      <c r="J65" s="2">
        <f>TREND(Calibration!$A$2:$A$4,Calibration!$B$2:$B$4,C65)</f>
        <v>424.17141762608674</v>
      </c>
      <c r="K65" s="2">
        <f>TREND(Calibration!$A$2:$A$4,Calibration!$C$2:$C$4,E65)</f>
        <v>532.37629818681432</v>
      </c>
      <c r="L65" s="2">
        <f>TREND(Calibration!$A$2:$A$4,Calibration!$D$2:$D$4,G65)</f>
        <v>606.14285886376445</v>
      </c>
    </row>
    <row r="66" spans="1:12" x14ac:dyDescent="0.25">
      <c r="A66">
        <v>320088</v>
      </c>
      <c r="B66">
        <v>14.30000019</v>
      </c>
      <c r="C66">
        <v>0.61830001999999995</v>
      </c>
      <c r="D66">
        <v>1103.3280029299999</v>
      </c>
      <c r="E66">
        <v>1.3285000300000001</v>
      </c>
      <c r="F66">
        <v>746.08001708999996</v>
      </c>
      <c r="G66">
        <v>1.5613000399999999</v>
      </c>
      <c r="H66">
        <v>9.9000003020963209E+37</v>
      </c>
      <c r="J66" s="2">
        <f>TREND(Calibration!$A$2:$A$4,Calibration!$B$2:$B$4,C66)</f>
        <v>426.47465831754209</v>
      </c>
      <c r="K66" s="2">
        <f>TREND(Calibration!$A$2:$A$4,Calibration!$C$2:$C$4,E66)</f>
        <v>517.18077001748918</v>
      </c>
      <c r="L66" s="2">
        <f>TREND(Calibration!$A$2:$A$4,Calibration!$D$2:$D$4,G66)</f>
        <v>602.60825980074651</v>
      </c>
    </row>
    <row r="67" spans="1:12" x14ac:dyDescent="0.25">
      <c r="A67">
        <v>325088</v>
      </c>
      <c r="B67">
        <v>14.12800026</v>
      </c>
      <c r="C67">
        <v>0.62209999999999999</v>
      </c>
      <c r="D67">
        <v>1107.62597656</v>
      </c>
      <c r="E67">
        <v>1.29830003</v>
      </c>
      <c r="F67">
        <v>683.91998291000004</v>
      </c>
      <c r="G67">
        <v>1.56500006</v>
      </c>
      <c r="H67">
        <v>9.9000003020963209E+37</v>
      </c>
      <c r="J67" s="2">
        <f>TREND(Calibration!$A$2:$A$4,Calibration!$B$2:$B$4,C67)</f>
        <v>428.84012352116713</v>
      </c>
      <c r="K67" s="2">
        <f>TREND(Calibration!$A$2:$A$4,Calibration!$C$2:$C$4,E67)</f>
        <v>505.04041455908077</v>
      </c>
      <c r="L67" s="2">
        <f>TREND(Calibration!$A$2:$A$4,Calibration!$D$2:$D$4,G67)</f>
        <v>604.1289676176242</v>
      </c>
    </row>
    <row r="68" spans="1:12" x14ac:dyDescent="0.25">
      <c r="A68">
        <v>330085</v>
      </c>
      <c r="B68">
        <v>14.0340004</v>
      </c>
      <c r="C68">
        <v>0.62050002999999998</v>
      </c>
      <c r="D68">
        <v>9.9000003020963209E+37</v>
      </c>
      <c r="E68">
        <v>1.31229997</v>
      </c>
      <c r="F68">
        <v>698.16198729999996</v>
      </c>
      <c r="G68">
        <v>1.56500006</v>
      </c>
      <c r="H68">
        <v>9.9000003020963209E+37</v>
      </c>
      <c r="J68" s="2">
        <f>TREND(Calibration!$A$2:$A$4,Calibration!$B$2:$B$4,C68)</f>
        <v>427.84415160504022</v>
      </c>
      <c r="K68" s="2">
        <f>TREND(Calibration!$A$2:$A$4,Calibration!$C$2:$C$4,E68)</f>
        <v>510.66836979074924</v>
      </c>
      <c r="L68" s="2">
        <f>TREND(Calibration!$A$2:$A$4,Calibration!$D$2:$D$4,G68)</f>
        <v>604.1289676176242</v>
      </c>
    </row>
    <row r="69" spans="1:12" x14ac:dyDescent="0.25">
      <c r="A69">
        <v>335088</v>
      </c>
      <c r="B69">
        <v>14.07600021</v>
      </c>
      <c r="C69">
        <v>0.62269998000000004</v>
      </c>
      <c r="D69">
        <v>1053.1199951200001</v>
      </c>
      <c r="E69">
        <v>1.3069000200000001</v>
      </c>
      <c r="F69">
        <v>794.49597168000003</v>
      </c>
      <c r="G69">
        <v>1.5596000000000001</v>
      </c>
      <c r="H69">
        <v>9.9000003020963209E+37</v>
      </c>
      <c r="J69" s="2">
        <f>TREND(Calibration!$A$2:$A$4,Calibration!$B$2:$B$4,C69)</f>
        <v>429.21360754289117</v>
      </c>
      <c r="K69" s="2">
        <f>TREND(Calibration!$A$2:$A$4,Calibration!$C$2:$C$4,E69)</f>
        <v>508.49759785506603</v>
      </c>
      <c r="L69" s="2">
        <f>TREND(Calibration!$A$2:$A$4,Calibration!$D$2:$D$4,G69)</f>
        <v>601.9095435459684</v>
      </c>
    </row>
    <row r="70" spans="1:12" x14ac:dyDescent="0.25">
      <c r="A70">
        <v>340085</v>
      </c>
      <c r="B70">
        <v>14.196000099999999</v>
      </c>
      <c r="C70">
        <v>0.61669998999999998</v>
      </c>
      <c r="D70">
        <v>644.70001220999995</v>
      </c>
      <c r="E70">
        <v>1.32089996</v>
      </c>
      <c r="F70">
        <v>1108.3530273399999</v>
      </c>
      <c r="G70">
        <v>1.5811999999999999</v>
      </c>
      <c r="H70">
        <v>1310.0889892600001</v>
      </c>
      <c r="J70" s="2">
        <f>TREND(Calibration!$A$2:$A$4,Calibration!$B$2:$B$4,C70)</f>
        <v>425.47864905176806</v>
      </c>
      <c r="K70" s="2">
        <f>TREND(Calibration!$A$2:$A$4,Calibration!$C$2:$C$4,E70)</f>
        <v>514.12555308673461</v>
      </c>
      <c r="L70" s="2">
        <f>TREND(Calibration!$A$2:$A$4,Calibration!$D$2:$D$4,G70)</f>
        <v>610.7871411926177</v>
      </c>
    </row>
    <row r="71" spans="1:12" x14ac:dyDescent="0.25">
      <c r="A71">
        <v>345088</v>
      </c>
      <c r="B71">
        <v>14.368000029999999</v>
      </c>
      <c r="C71">
        <v>0.62269998000000004</v>
      </c>
      <c r="D71">
        <v>1024.1889648399999</v>
      </c>
      <c r="E71">
        <v>1.35169995</v>
      </c>
      <c r="F71">
        <v>899.96697998000002</v>
      </c>
      <c r="G71">
        <v>1.58070004</v>
      </c>
      <c r="H71">
        <v>9.9000003020963209E+37</v>
      </c>
      <c r="J71" s="2">
        <f>TREND(Calibration!$A$2:$A$4,Calibration!$B$2:$B$4,C71)</f>
        <v>429.21360754289117</v>
      </c>
      <c r="K71" s="2">
        <f>TREND(Calibration!$A$2:$A$4,Calibration!$C$2:$C$4,E71)</f>
        <v>526.50710364022552</v>
      </c>
      <c r="L71" s="2">
        <f>TREND(Calibration!$A$2:$A$4,Calibration!$D$2:$D$4,G71)</f>
        <v>610.58165768708909</v>
      </c>
    </row>
    <row r="72" spans="1:12" x14ac:dyDescent="0.25">
      <c r="A72">
        <v>350089</v>
      </c>
      <c r="B72">
        <v>14.51399994</v>
      </c>
      <c r="C72">
        <v>0.62370002000000002</v>
      </c>
      <c r="D72">
        <v>1194.9539794899999</v>
      </c>
      <c r="E72">
        <v>1.35979998</v>
      </c>
      <c r="F72">
        <v>1103.8800048799999</v>
      </c>
      <c r="G72">
        <v>1.5850000399999999</v>
      </c>
      <c r="H72">
        <v>9.9000003020963209E+37</v>
      </c>
      <c r="J72" s="2">
        <f>TREND(Calibration!$A$2:$A$4,Calibration!$B$2:$B$4,C72)</f>
        <v>429.836126562</v>
      </c>
      <c r="K72" s="2">
        <f>TREND(Calibration!$A$2:$A$4,Calibration!$C$2:$C$4,E72)</f>
        <v>529.76330375359555</v>
      </c>
      <c r="L72" s="2">
        <f>TREND(Calibration!$A$2:$A$4,Calibration!$D$2:$D$4,G72)</f>
        <v>612.34895721859789</v>
      </c>
    </row>
    <row r="73" spans="1:12" x14ac:dyDescent="0.25">
      <c r="A73">
        <v>355088</v>
      </c>
      <c r="B73">
        <v>14.54300022</v>
      </c>
      <c r="C73">
        <v>0.63020003000000002</v>
      </c>
      <c r="D73">
        <v>860.22698975000003</v>
      </c>
      <c r="E73">
        <v>1.3311999999999999</v>
      </c>
      <c r="F73">
        <v>1008.2119751</v>
      </c>
      <c r="G73">
        <v>1.5742000300000001</v>
      </c>
      <c r="H73">
        <v>9.9000003020963209E+37</v>
      </c>
      <c r="J73" s="2">
        <f>TREND(Calibration!$A$2:$A$4,Calibration!$B$2:$B$4,C73)</f>
        <v>433.88234456267753</v>
      </c>
      <c r="K73" s="2">
        <f>TREND(Calibration!$A$2:$A$4,Calibration!$C$2:$C$4,E73)</f>
        <v>518.26615397533806</v>
      </c>
      <c r="L73" s="2">
        <f>TREND(Calibration!$A$2:$A$4,Calibration!$D$2:$D$4,G73)</f>
        <v>607.91015428527442</v>
      </c>
    </row>
    <row r="74" spans="1:12" x14ac:dyDescent="0.25">
      <c r="A74">
        <v>360088</v>
      </c>
      <c r="B74">
        <v>14.44200039</v>
      </c>
      <c r="C74">
        <v>0.63180000000000003</v>
      </c>
      <c r="D74">
        <v>1324.1030273399999</v>
      </c>
      <c r="E74">
        <v>1.3705999900000001</v>
      </c>
      <c r="F74">
        <v>928.20202637</v>
      </c>
      <c r="G74">
        <v>1.55910003</v>
      </c>
      <c r="H74">
        <v>9.9000003020963209E+37</v>
      </c>
      <c r="J74" s="2">
        <f>TREND(Calibration!$A$2:$A$4,Calibration!$B$2:$B$4,C74)</f>
        <v>434.87831647880444</v>
      </c>
      <c r="K74" s="2">
        <f>TREND(Calibration!$A$2:$A$4,Calibration!$C$2:$C$4,E74)</f>
        <v>534.10489184479968</v>
      </c>
      <c r="L74" s="2">
        <f>TREND(Calibration!$A$2:$A$4,Calibration!$D$2:$D$4,G74)</f>
        <v>601.70405593044075</v>
      </c>
    </row>
    <row r="75" spans="1:12" x14ac:dyDescent="0.25">
      <c r="A75">
        <v>365089</v>
      </c>
      <c r="B75">
        <v>14.256999970000001</v>
      </c>
      <c r="C75">
        <v>0.63080000999999997</v>
      </c>
      <c r="D75">
        <v>1363.6049804700001</v>
      </c>
      <c r="E75">
        <v>1.3679000100000001</v>
      </c>
      <c r="F75">
        <v>729.72302246000004</v>
      </c>
      <c r="G75">
        <v>1.5666999800000001</v>
      </c>
      <c r="H75">
        <v>9.9000003020963209E+37</v>
      </c>
      <c r="J75" s="2">
        <f>TREND(Calibration!$A$2:$A$4,Calibration!$B$2:$B$4,C75)</f>
        <v>434.25582858440157</v>
      </c>
      <c r="K75" s="2">
        <f>TREND(Calibration!$A$2:$A$4,Calibration!$C$2:$C$4,E75)</f>
        <v>533.01950386696547</v>
      </c>
      <c r="L75" s="2">
        <f>TREND(Calibration!$A$2:$A$4,Calibration!$D$2:$D$4,G75)</f>
        <v>604.82763455241547</v>
      </c>
    </row>
    <row r="76" spans="1:12" x14ac:dyDescent="0.25">
      <c r="A76">
        <v>370088</v>
      </c>
      <c r="B76">
        <v>14.053000450000001</v>
      </c>
      <c r="C76">
        <v>0.62209999999999999</v>
      </c>
      <c r="D76">
        <v>9.9000003020963209E+37</v>
      </c>
      <c r="E76">
        <v>1.3987000000000001</v>
      </c>
      <c r="F76">
        <v>200.86099243000001</v>
      </c>
      <c r="G76">
        <v>1.5661</v>
      </c>
      <c r="H76">
        <v>9.9000003020963209E+37</v>
      </c>
      <c r="J76" s="2">
        <f>TREND(Calibration!$A$2:$A$4,Calibration!$B$2:$B$4,C76)</f>
        <v>428.84012352116713</v>
      </c>
      <c r="K76" s="2">
        <f>TREND(Calibration!$A$2:$A$4,Calibration!$C$2:$C$4,E76)</f>
        <v>545.40105442045638</v>
      </c>
      <c r="L76" s="2">
        <f>TREND(Calibration!$A$2:$A$4,Calibration!$D$2:$D$4,G76)</f>
        <v>604.58104283778414</v>
      </c>
    </row>
    <row r="77" spans="1:12" x14ac:dyDescent="0.25">
      <c r="A77">
        <v>375089</v>
      </c>
      <c r="B77">
        <v>13.946000099999999</v>
      </c>
      <c r="C77">
        <v>0.62269998000000004</v>
      </c>
      <c r="D77">
        <v>9.9000003020963209E+37</v>
      </c>
      <c r="E77">
        <v>1.3954999400000001</v>
      </c>
      <c r="F77">
        <v>342.04000853999997</v>
      </c>
      <c r="G77">
        <v>1.56500006</v>
      </c>
      <c r="H77">
        <v>9.9000003020963209E+37</v>
      </c>
      <c r="J77" s="2">
        <f>TREND(Calibration!$A$2:$A$4,Calibration!$B$2:$B$4,C77)</f>
        <v>429.21360754289117</v>
      </c>
      <c r="K77" s="2">
        <f>TREND(Calibration!$A$2:$A$4,Calibration!$C$2:$C$4,E77)</f>
        <v>544.11463502018375</v>
      </c>
      <c r="L77" s="2">
        <f>TREND(Calibration!$A$2:$A$4,Calibration!$D$2:$D$4,G77)</f>
        <v>604.1289676176242</v>
      </c>
    </row>
    <row r="78" spans="1:12" x14ac:dyDescent="0.25">
      <c r="A78">
        <v>380089</v>
      </c>
      <c r="B78">
        <v>13.93900013</v>
      </c>
      <c r="C78">
        <v>0.62269998000000004</v>
      </c>
      <c r="D78">
        <v>925.65002441000001</v>
      </c>
      <c r="E78">
        <v>1.3727999900000001</v>
      </c>
      <c r="F78">
        <v>448.40200806000001</v>
      </c>
      <c r="G78">
        <v>1.56400001</v>
      </c>
      <c r="H78">
        <v>9.9000003020963209E+37</v>
      </c>
      <c r="J78" s="2">
        <f>TREND(Calibration!$A$2:$A$4,Calibration!$B$2:$B$4,C78)</f>
        <v>429.21360754289117</v>
      </c>
      <c r="K78" s="2">
        <f>TREND(Calibration!$A$2:$A$4,Calibration!$C$2:$C$4,E78)</f>
        <v>534.98928860004798</v>
      </c>
      <c r="L78" s="2">
        <f>TREND(Calibration!$A$2:$A$4,Calibration!$D$2:$D$4,G78)</f>
        <v>603.71794717658099</v>
      </c>
    </row>
    <row r="79" spans="1:12" x14ac:dyDescent="0.25">
      <c r="A79">
        <v>385090</v>
      </c>
      <c r="B79">
        <v>14.06000042</v>
      </c>
      <c r="C79">
        <v>0.62159997</v>
      </c>
      <c r="D79">
        <v>1162.2159423799999</v>
      </c>
      <c r="E79">
        <v>1.37600005</v>
      </c>
      <c r="F79">
        <v>347.17898559999998</v>
      </c>
      <c r="G79">
        <v>1.5656000400000001</v>
      </c>
      <c r="H79">
        <v>9.9000003020963209E+37</v>
      </c>
      <c r="J79" s="2">
        <f>TREND(Calibration!$A$2:$A$4,Calibration!$B$2:$B$4,C79)</f>
        <v>428.52885778667149</v>
      </c>
      <c r="K79" s="2">
        <f>TREND(Calibration!$A$2:$A$4,Calibration!$C$2:$C$4,E79)</f>
        <v>536.27570800032061</v>
      </c>
      <c r="L79" s="2">
        <f>TREND(Calibration!$A$2:$A$4,Calibration!$D$2:$D$4,G79)</f>
        <v>604.37555933225553</v>
      </c>
    </row>
    <row r="80" spans="1:12" x14ac:dyDescent="0.25">
      <c r="A80">
        <v>390090</v>
      </c>
      <c r="B80">
        <v>14.225000380000001</v>
      </c>
      <c r="C80">
        <v>0.61940002000000005</v>
      </c>
      <c r="D80">
        <v>1281.54504395</v>
      </c>
      <c r="E80">
        <v>1.3511999800000001</v>
      </c>
      <c r="F80">
        <v>494.14199829</v>
      </c>
      <c r="G80">
        <v>1.5687999699999999</v>
      </c>
      <c r="H80">
        <v>9.9000003020963209E+37</v>
      </c>
      <c r="J80" s="2">
        <f>TREND(Calibration!$A$2:$A$4,Calibration!$B$2:$B$4,C80)</f>
        <v>427.15940184882061</v>
      </c>
      <c r="K80" s="2">
        <f>TREND(Calibration!$A$2:$A$4,Calibration!$C$2:$C$4,E80)</f>
        <v>526.30611643762495</v>
      </c>
      <c r="L80" s="2">
        <f>TREND(Calibration!$A$2:$A$4,Calibration!$D$2:$D$4,G80)</f>
        <v>605.69073021361851</v>
      </c>
    </row>
    <row r="81" spans="1:12" x14ac:dyDescent="0.25">
      <c r="A81">
        <v>395089</v>
      </c>
      <c r="B81">
        <v>14.402999879999999</v>
      </c>
      <c r="C81">
        <v>0.61780000000000002</v>
      </c>
      <c r="D81">
        <v>1109.69299316</v>
      </c>
      <c r="E81">
        <v>1.3954999400000001</v>
      </c>
      <c r="F81">
        <v>610.94897461000005</v>
      </c>
      <c r="G81">
        <v>1.58449996</v>
      </c>
      <c r="H81">
        <v>9.9000003020963209E+37</v>
      </c>
      <c r="J81" s="2">
        <f>TREND(Calibration!$A$2:$A$4,Calibration!$B$2:$B$4,C81)</f>
        <v>426.16339880798773</v>
      </c>
      <c r="K81" s="2">
        <f>TREND(Calibration!$A$2:$A$4,Calibration!$C$2:$C$4,E81)</f>
        <v>544.11463502018375</v>
      </c>
      <c r="L81" s="2">
        <f>TREND(Calibration!$A$2:$A$4,Calibration!$D$2:$D$4,G81)</f>
        <v>612.14342439308246</v>
      </c>
    </row>
    <row r="82" spans="1:12" x14ac:dyDescent="0.25">
      <c r="A82">
        <v>400089</v>
      </c>
      <c r="B82">
        <v>14.5170002</v>
      </c>
      <c r="C82">
        <v>0.62099998999999995</v>
      </c>
      <c r="D82">
        <v>976.84301758000004</v>
      </c>
      <c r="E82">
        <v>1.35440004</v>
      </c>
      <c r="F82">
        <v>511.91500853999997</v>
      </c>
      <c r="G82">
        <v>1.5801999600000001</v>
      </c>
      <c r="H82">
        <v>9.9000003020963209E+37</v>
      </c>
      <c r="J82" s="2">
        <f>TREND(Calibration!$A$2:$A$4,Calibration!$B$2:$B$4,C82)</f>
        <v>428.15537376494746</v>
      </c>
      <c r="K82" s="2">
        <f>TREND(Calibration!$A$2:$A$4,Calibration!$C$2:$C$4,E82)</f>
        <v>527.59253583789757</v>
      </c>
      <c r="L82" s="2">
        <f>TREND(Calibration!$A$2:$A$4,Calibration!$D$2:$D$4,G82)</f>
        <v>610.37612486157354</v>
      </c>
    </row>
    <row r="83" spans="1:12" x14ac:dyDescent="0.25">
      <c r="A83">
        <v>405089</v>
      </c>
      <c r="B83">
        <v>14.54300022</v>
      </c>
      <c r="C83">
        <v>0.61669998999999998</v>
      </c>
      <c r="D83">
        <v>957.88299560999997</v>
      </c>
      <c r="E83">
        <v>1.35979998</v>
      </c>
      <c r="F83">
        <v>580.45098876999998</v>
      </c>
      <c r="G83">
        <v>1.57749999</v>
      </c>
      <c r="H83">
        <v>9.9000003020963209E+37</v>
      </c>
      <c r="J83" s="2">
        <f>TREND(Calibration!$A$2:$A$4,Calibration!$B$2:$B$4,C83)</f>
        <v>425.47864905176806</v>
      </c>
      <c r="K83" s="2">
        <f>TREND(Calibration!$A$2:$A$4,Calibration!$C$2:$C$4,E83)</f>
        <v>529.76330375359555</v>
      </c>
      <c r="L83" s="2">
        <f>TREND(Calibration!$A$2:$A$4,Calibration!$D$2:$D$4,G83)</f>
        <v>609.26643748573906</v>
      </c>
    </row>
    <row r="84" spans="1:12" x14ac:dyDescent="0.25">
      <c r="A84">
        <v>410089</v>
      </c>
      <c r="B84">
        <v>14.397000309999999</v>
      </c>
      <c r="C84">
        <v>0.62050002999999998</v>
      </c>
      <c r="D84">
        <v>970.39202881000006</v>
      </c>
      <c r="E84">
        <v>1.36469996</v>
      </c>
      <c r="F84">
        <v>810.78601074000005</v>
      </c>
      <c r="G84">
        <v>1.5709999800000001</v>
      </c>
      <c r="H84">
        <v>9.9000003020963209E+37</v>
      </c>
      <c r="J84" s="2">
        <f>TREND(Calibration!$A$2:$A$4,Calibration!$B$2:$B$4,C84)</f>
        <v>427.84415160504022</v>
      </c>
      <c r="K84" s="2">
        <f>TREND(Calibration!$A$2:$A$4,Calibration!$C$2:$C$4,E84)</f>
        <v>531.73308848667807</v>
      </c>
      <c r="L84" s="2">
        <f>TREND(Calibration!$A$2:$A$4,Calibration!$D$2:$D$4,G84)</f>
        <v>606.59493408392439</v>
      </c>
    </row>
    <row r="85" spans="1:12" x14ac:dyDescent="0.25">
      <c r="A85">
        <v>415089</v>
      </c>
      <c r="B85">
        <v>14.222000120000001</v>
      </c>
      <c r="C85">
        <v>0.61780000000000002</v>
      </c>
      <c r="D85">
        <v>891.04998779000005</v>
      </c>
      <c r="E85">
        <v>1.3334000100000001</v>
      </c>
      <c r="F85">
        <v>1098.3039550799999</v>
      </c>
      <c r="G85">
        <v>1.56400001</v>
      </c>
      <c r="H85">
        <v>9.9000003020963209E+37</v>
      </c>
      <c r="J85" s="2">
        <f>TREND(Calibration!$A$2:$A$4,Calibration!$B$2:$B$4,C85)</f>
        <v>426.16339880798773</v>
      </c>
      <c r="K85" s="2">
        <f>TREND(Calibration!$A$2:$A$4,Calibration!$C$2:$C$4,E85)</f>
        <v>519.1505547505717</v>
      </c>
      <c r="L85" s="2">
        <f>TREND(Calibration!$A$2:$A$4,Calibration!$D$2:$D$4,G85)</f>
        <v>603.71794717658099</v>
      </c>
    </row>
    <row r="86" spans="1:12" x14ac:dyDescent="0.25">
      <c r="A86">
        <v>420089</v>
      </c>
      <c r="B86">
        <v>14.069000239999999</v>
      </c>
      <c r="C86">
        <v>0.61729997000000003</v>
      </c>
      <c r="D86">
        <v>601.36199951000003</v>
      </c>
      <c r="E86">
        <v>1.35979998</v>
      </c>
      <c r="F86">
        <v>9.9000003020963209E+37</v>
      </c>
      <c r="G86">
        <v>1.55910003</v>
      </c>
      <c r="H86">
        <v>9.9000003020963209E+37</v>
      </c>
      <c r="J86" s="2">
        <f>TREND(Calibration!$A$2:$A$4,Calibration!$B$2:$B$4,C86)</f>
        <v>425.8521330734921</v>
      </c>
      <c r="K86" s="2">
        <f>TREND(Calibration!$A$2:$A$4,Calibration!$C$2:$C$4,E86)</f>
        <v>529.76330375359555</v>
      </c>
      <c r="L86" s="2">
        <f>TREND(Calibration!$A$2:$A$4,Calibration!$D$2:$D$4,G86)</f>
        <v>601.70405593044075</v>
      </c>
    </row>
    <row r="87" spans="1:12" x14ac:dyDescent="0.25">
      <c r="A87">
        <v>425089</v>
      </c>
      <c r="B87">
        <v>13.949000359999999</v>
      </c>
      <c r="C87">
        <v>0.61940002000000005</v>
      </c>
      <c r="D87">
        <v>1108.87402344</v>
      </c>
      <c r="E87">
        <v>1.3204</v>
      </c>
      <c r="F87">
        <v>1154.61096191</v>
      </c>
      <c r="G87">
        <v>1.56400001</v>
      </c>
      <c r="H87">
        <v>9.9000003020963209E+37</v>
      </c>
      <c r="J87" s="2">
        <f>TREND(Calibration!$A$2:$A$4,Calibration!$B$2:$B$4,C87)</f>
        <v>427.15940184882061</v>
      </c>
      <c r="K87" s="2">
        <f>TREND(Calibration!$A$2:$A$4,Calibration!$C$2:$C$4,E87)</f>
        <v>513.92456990411927</v>
      </c>
      <c r="L87" s="2">
        <f>TREND(Calibration!$A$2:$A$4,Calibration!$D$2:$D$4,G87)</f>
        <v>603.71794717658099</v>
      </c>
    </row>
    <row r="88" spans="1:12" x14ac:dyDescent="0.25">
      <c r="A88">
        <v>430089</v>
      </c>
      <c r="B88">
        <v>13.90999985</v>
      </c>
      <c r="C88">
        <v>0.61350000000000005</v>
      </c>
      <c r="D88">
        <v>1338.5479736299999</v>
      </c>
      <c r="E88">
        <v>1.3279999499999999</v>
      </c>
      <c r="F88">
        <v>836.82897949000005</v>
      </c>
      <c r="G88">
        <v>1.5661</v>
      </c>
      <c r="H88">
        <v>9.9000003020963209E+37</v>
      </c>
      <c r="J88" s="2">
        <f>TREND(Calibration!$A$2:$A$4,Calibration!$B$2:$B$4,C88)</f>
        <v>423.48667409480834</v>
      </c>
      <c r="K88" s="2">
        <f>TREND(Calibration!$A$2:$A$4,Calibration!$C$2:$C$4,E88)</f>
        <v>516.97973859505066</v>
      </c>
      <c r="L88" s="2">
        <f>TREND(Calibration!$A$2:$A$4,Calibration!$D$2:$D$4,G88)</f>
        <v>604.58104283778414</v>
      </c>
    </row>
    <row r="89" spans="1:12" x14ac:dyDescent="0.25">
      <c r="A89">
        <v>435090</v>
      </c>
      <c r="B89">
        <v>14.06000042</v>
      </c>
      <c r="C89">
        <v>0.61890000000000001</v>
      </c>
      <c r="D89">
        <v>610.23901366999996</v>
      </c>
      <c r="E89">
        <v>1.3501000400000001</v>
      </c>
      <c r="F89">
        <v>836.60699463000003</v>
      </c>
      <c r="G89">
        <v>1.56939995</v>
      </c>
      <c r="H89">
        <v>9.9000003020963209E+37</v>
      </c>
      <c r="J89" s="2">
        <f>TREND(Calibration!$A$2:$A$4,Calibration!$B$2:$B$4,C89)</f>
        <v>426.84814233926619</v>
      </c>
      <c r="K89" s="2">
        <f>TREND(Calibration!$A$2:$A$4,Calibration!$C$2:$C$4,E89)</f>
        <v>525.86394217991221</v>
      </c>
      <c r="L89" s="2">
        <f>TREND(Calibration!$A$2:$A$4,Calibration!$D$2:$D$4,G89)</f>
        <v>605.93732192824984</v>
      </c>
    </row>
    <row r="90" spans="1:12" x14ac:dyDescent="0.25">
      <c r="A90">
        <v>440090</v>
      </c>
      <c r="B90">
        <v>14.260999679999999</v>
      </c>
      <c r="C90">
        <v>0.62159997</v>
      </c>
      <c r="D90">
        <v>1126.26403809</v>
      </c>
      <c r="E90">
        <v>1.3458000400000001</v>
      </c>
      <c r="F90">
        <v>805.67901611000002</v>
      </c>
      <c r="G90">
        <v>1.55799997</v>
      </c>
      <c r="H90">
        <v>9.9000003020963209E+37</v>
      </c>
      <c r="J90" s="2">
        <f>TREND(Calibration!$A$2:$A$4,Calibration!$B$2:$B$4,C90)</f>
        <v>428.52885778667149</v>
      </c>
      <c r="K90" s="2">
        <f>TREND(Calibration!$A$2:$A$4,Calibration!$C$2:$C$4,E90)</f>
        <v>524.13534852192697</v>
      </c>
      <c r="L90" s="2">
        <f>TREND(Calibration!$A$2:$A$4,Calibration!$D$2:$D$4,G90)</f>
        <v>601.25193139029386</v>
      </c>
    </row>
    <row r="91" spans="1:12" x14ac:dyDescent="0.25">
      <c r="A91">
        <v>445089</v>
      </c>
      <c r="B91">
        <v>14.434000019999999</v>
      </c>
      <c r="C91">
        <v>0.62</v>
      </c>
      <c r="D91">
        <v>971.43597411999997</v>
      </c>
      <c r="E91">
        <v>1.3727999900000001</v>
      </c>
      <c r="F91">
        <v>761.69201659999999</v>
      </c>
      <c r="G91">
        <v>1.5563999399999999</v>
      </c>
      <c r="H91">
        <v>9.9000003020963209E+37</v>
      </c>
      <c r="J91" s="2">
        <f>TREND(Calibration!$A$2:$A$4,Calibration!$B$2:$B$4,C91)</f>
        <v>427.53288587054459</v>
      </c>
      <c r="K91" s="2">
        <f>TREND(Calibration!$A$2:$A$4,Calibration!$C$2:$C$4,E91)</f>
        <v>534.98928860004798</v>
      </c>
      <c r="L91" s="2">
        <f>TREND(Calibration!$A$2:$A$4,Calibration!$D$2:$D$4,G91)</f>
        <v>600.59431923461932</v>
      </c>
    </row>
    <row r="92" spans="1:12" x14ac:dyDescent="0.25">
      <c r="A92">
        <v>450089</v>
      </c>
      <c r="B92">
        <v>14.498999599999999</v>
      </c>
      <c r="C92">
        <v>0.61669998999999998</v>
      </c>
      <c r="D92">
        <v>9.9000003020963209E+37</v>
      </c>
      <c r="E92">
        <v>1.3489999800000001</v>
      </c>
      <c r="F92">
        <v>219.67399596999999</v>
      </c>
      <c r="G92">
        <v>1.5493999700000001</v>
      </c>
      <c r="H92">
        <v>9.9000003020963209E+37</v>
      </c>
      <c r="J92" s="2">
        <f>TREND(Calibration!$A$2:$A$4,Calibration!$B$2:$B$4,C92)</f>
        <v>425.47864905176806</v>
      </c>
      <c r="K92" s="2">
        <f>TREND(Calibration!$A$2:$A$4,Calibration!$C$2:$C$4,E92)</f>
        <v>525.42171968237665</v>
      </c>
      <c r="L92" s="2">
        <f>TREND(Calibration!$A$2:$A$4,Calibration!$D$2:$D$4,G92)</f>
        <v>597.71733232727604</v>
      </c>
    </row>
    <row r="93" spans="1:12" x14ac:dyDescent="0.25">
      <c r="A93">
        <v>455101</v>
      </c>
      <c r="B93">
        <v>14.50800037</v>
      </c>
      <c r="C93">
        <v>0.61619997000000004</v>
      </c>
      <c r="D93">
        <v>816.21997069999998</v>
      </c>
      <c r="E93">
        <v>1.3344000600000001</v>
      </c>
      <c r="F93">
        <v>782.26202393000005</v>
      </c>
      <c r="G93">
        <v>1.5509999999999999</v>
      </c>
      <c r="H93">
        <v>9.9000003020963209E+37</v>
      </c>
      <c r="J93" s="2">
        <f>TREND(Calibration!$A$2:$A$4,Calibration!$B$2:$B$4,C93)</f>
        <v>425.16738954221364</v>
      </c>
      <c r="K93" s="2">
        <f>TREND(Calibration!$A$2:$A$4,Calibration!$C$2:$C$4,E93)</f>
        <v>519.55257337561079</v>
      </c>
      <c r="L93" s="2">
        <f>TREND(Calibration!$A$2:$A$4,Calibration!$D$2:$D$4,G93)</f>
        <v>598.37494448295047</v>
      </c>
    </row>
    <row r="94" spans="1:12" x14ac:dyDescent="0.25">
      <c r="A94">
        <v>460090</v>
      </c>
      <c r="B94">
        <v>14.40100002</v>
      </c>
      <c r="C94">
        <v>0.61830001999999995</v>
      </c>
      <c r="D94">
        <v>906.35797118999994</v>
      </c>
      <c r="E94">
        <v>1.3230999699999999</v>
      </c>
      <c r="F94">
        <v>740.80798340000001</v>
      </c>
      <c r="G94">
        <v>1.5424</v>
      </c>
      <c r="H94">
        <v>9.9000003020963209E+37</v>
      </c>
      <c r="J94" s="2">
        <f>TREND(Calibration!$A$2:$A$4,Calibration!$B$2:$B$4,C94)</f>
        <v>426.47465831754209</v>
      </c>
      <c r="K94" s="2">
        <f>TREND(Calibration!$A$2:$A$4,Calibration!$C$2:$C$4,E94)</f>
        <v>515.00995386196814</v>
      </c>
      <c r="L94" s="2">
        <f>TREND(Calibration!$A$2:$A$4,Calibration!$D$2:$D$4,G94)</f>
        <v>594.84034541993276</v>
      </c>
    </row>
    <row r="95" spans="1:12" x14ac:dyDescent="0.25">
      <c r="A95">
        <v>465090</v>
      </c>
      <c r="B95">
        <v>14.11299992</v>
      </c>
      <c r="C95">
        <v>0.62</v>
      </c>
      <c r="D95">
        <v>9.9000003020963209E+37</v>
      </c>
      <c r="E95">
        <v>1.3301000599999999</v>
      </c>
      <c r="F95">
        <v>722.52502441000001</v>
      </c>
      <c r="G95">
        <v>1.5326000500000001</v>
      </c>
      <c r="H95">
        <v>9.9000003020963209E+37</v>
      </c>
      <c r="J95" s="2">
        <f>TREND(Calibration!$A$2:$A$4,Calibration!$B$2:$B$4,C95)</f>
        <v>427.53288587054459</v>
      </c>
      <c r="K95" s="2">
        <f>TREND(Calibration!$A$2:$A$4,Calibration!$C$2:$C$4,E95)</f>
        <v>517.82397971762543</v>
      </c>
      <c r="L95" s="2">
        <f>TREND(Calibration!$A$2:$A$4,Calibration!$D$2:$D$4,G95)</f>
        <v>590.81256703765121</v>
      </c>
    </row>
    <row r="96" spans="1:12" x14ac:dyDescent="0.25">
      <c r="A96">
        <v>470089</v>
      </c>
      <c r="B96">
        <v>13.98200035</v>
      </c>
      <c r="C96">
        <v>0.62370002000000002</v>
      </c>
      <c r="D96">
        <v>1090.19799805</v>
      </c>
      <c r="E96">
        <v>1.3311999999999999</v>
      </c>
      <c r="F96">
        <v>752.44702147999999</v>
      </c>
      <c r="G96">
        <v>1.5385999699999999</v>
      </c>
      <c r="H96">
        <v>9.9000003020963209E+37</v>
      </c>
      <c r="J96" s="2">
        <f>TREND(Calibration!$A$2:$A$4,Calibration!$B$2:$B$4,C96)</f>
        <v>429.836126562</v>
      </c>
      <c r="K96" s="2">
        <f>TREND(Calibration!$A$2:$A$4,Calibration!$C$2:$C$4,E96)</f>
        <v>518.26615397533806</v>
      </c>
      <c r="L96" s="2">
        <f>TREND(Calibration!$A$2:$A$4,Calibration!$D$2:$D$4,G96)</f>
        <v>593.27853350395128</v>
      </c>
    </row>
    <row r="97" spans="1:12" x14ac:dyDescent="0.25">
      <c r="A97">
        <v>475089</v>
      </c>
      <c r="B97">
        <v>13.88399982</v>
      </c>
      <c r="C97">
        <v>0.62749999999999995</v>
      </c>
      <c r="D97">
        <v>364.46600341999999</v>
      </c>
      <c r="E97">
        <v>1.2912000400000001</v>
      </c>
      <c r="F97">
        <v>757.67401123000002</v>
      </c>
      <c r="G97">
        <v>1.5379999900000001</v>
      </c>
      <c r="H97">
        <v>9.9000003020963209E+37</v>
      </c>
      <c r="J97" s="2">
        <f>TREND(Calibration!$A$2:$A$4,Calibration!$B$2:$B$4,C97)</f>
        <v>432.20159176562498</v>
      </c>
      <c r="K97" s="2">
        <f>TREND(Calibration!$A$2:$A$4,Calibration!$C$2:$C$4,E97)</f>
        <v>502.18622905076472</v>
      </c>
      <c r="L97" s="2">
        <f>TREND(Calibration!$A$2:$A$4,Calibration!$D$2:$D$4,G97)</f>
        <v>593.03194178932006</v>
      </c>
    </row>
    <row r="98" spans="1:12" x14ac:dyDescent="0.25">
      <c r="A98">
        <v>480089</v>
      </c>
      <c r="B98">
        <v>13.86100006</v>
      </c>
      <c r="C98">
        <v>0.63719999999999999</v>
      </c>
      <c r="D98">
        <v>581.49401854999996</v>
      </c>
      <c r="E98">
        <v>1.29830003</v>
      </c>
      <c r="F98">
        <v>1130.98498535</v>
      </c>
      <c r="G98">
        <v>1.5532000100000001</v>
      </c>
      <c r="H98">
        <v>9.9000003020963209E+37</v>
      </c>
      <c r="J98" s="2">
        <f>TREND(Calibration!$A$2:$A$4,Calibration!$B$2:$B$4,C98)</f>
        <v>438.23978472326229</v>
      </c>
      <c r="K98" s="2">
        <f>TREND(Calibration!$A$2:$A$4,Calibration!$C$2:$C$4,E98)</f>
        <v>505.04041455908077</v>
      </c>
      <c r="L98" s="2">
        <f>TREND(Calibration!$A$2:$A$4,Calibration!$D$2:$D$4,G98)</f>
        <v>599.27914835325635</v>
      </c>
    </row>
    <row r="99" spans="1:12" x14ac:dyDescent="0.25">
      <c r="A99">
        <v>485089</v>
      </c>
      <c r="B99">
        <v>13.99199963</v>
      </c>
      <c r="C99">
        <v>0.63719999999999999</v>
      </c>
      <c r="D99">
        <v>914.51702881000006</v>
      </c>
      <c r="E99">
        <v>1.3273999700000001</v>
      </c>
      <c r="F99">
        <v>1183.4489746100001</v>
      </c>
      <c r="G99">
        <v>1.54879999</v>
      </c>
      <c r="H99">
        <v>9.9000003020963209E+37</v>
      </c>
      <c r="J99" s="2">
        <f>TREND(Calibration!$A$2:$A$4,Calibration!$B$2:$B$4,C99)</f>
        <v>438.23978472326229</v>
      </c>
      <c r="K99" s="2">
        <f>TREND(Calibration!$A$2:$A$4,Calibration!$C$2:$C$4,E99)</f>
        <v>516.7385475199535</v>
      </c>
      <c r="L99" s="2">
        <f>TREND(Calibration!$A$2:$A$4,Calibration!$D$2:$D$4,G99)</f>
        <v>597.4707406126447</v>
      </c>
    </row>
    <row r="100" spans="1:12" x14ac:dyDescent="0.25">
      <c r="A100">
        <v>490088</v>
      </c>
      <c r="B100">
        <v>14.222999570000001</v>
      </c>
      <c r="C100">
        <v>0.63990002999999995</v>
      </c>
      <c r="D100">
        <v>703.30603026999995</v>
      </c>
      <c r="E100">
        <v>1.47000003</v>
      </c>
      <c r="F100">
        <v>9.9000003020963209E+37</v>
      </c>
      <c r="G100">
        <v>1.5424</v>
      </c>
      <c r="H100">
        <v>9.9000003020963209E+37</v>
      </c>
      <c r="J100" s="2">
        <f>TREND(Calibration!$A$2:$A$4,Calibration!$B$2:$B$4,C100)</f>
        <v>439.92053752031478</v>
      </c>
      <c r="K100" s="2">
        <f>TREND(Calibration!$A$2:$A$4,Calibration!$C$2:$C$4,E100)</f>
        <v>574.06356132095914</v>
      </c>
      <c r="L100" s="2">
        <f>TREND(Calibration!$A$2:$A$4,Calibration!$D$2:$D$4,G100)</f>
        <v>594.84034541993276</v>
      </c>
    </row>
    <row r="101" spans="1:12" x14ac:dyDescent="0.25">
      <c r="A101">
        <v>495089</v>
      </c>
      <c r="B101">
        <v>14.39099979</v>
      </c>
      <c r="C101">
        <v>0.63719999999999999</v>
      </c>
      <c r="D101">
        <v>711.47100829999999</v>
      </c>
      <c r="E101">
        <v>1.4025000299999999</v>
      </c>
      <c r="F101">
        <v>9.9000003020963209E+37</v>
      </c>
      <c r="G101">
        <v>1.5428999699999999</v>
      </c>
      <c r="H101">
        <v>9.9000003020963209E+37</v>
      </c>
      <c r="J101" s="2">
        <f>TREND(Calibration!$A$2:$A$4,Calibration!$B$2:$B$4,C101)</f>
        <v>438.23978472326229</v>
      </c>
      <c r="K101" s="2">
        <f>TREND(Calibration!$A$2:$A$4,Calibration!$C$2:$C$4,E101)</f>
        <v>546.92866087584093</v>
      </c>
      <c r="L101" s="2">
        <f>TREND(Calibration!$A$2:$A$4,Calibration!$D$2:$D$4,G101)</f>
        <v>595.04583303546019</v>
      </c>
    </row>
    <row r="102" spans="1:12" x14ac:dyDescent="0.25">
      <c r="A102">
        <v>500085</v>
      </c>
      <c r="B102">
        <v>14.44200039</v>
      </c>
      <c r="C102">
        <v>0.63620001000000004</v>
      </c>
      <c r="D102">
        <v>1154.27697754</v>
      </c>
      <c r="E102">
        <v>1.39380002</v>
      </c>
      <c r="F102">
        <v>1221.8669433600001</v>
      </c>
      <c r="G102">
        <v>1.54779994</v>
      </c>
      <c r="H102">
        <v>9.9000003020963209E+37</v>
      </c>
      <c r="J102" s="2">
        <f>TREND(Calibration!$A$2:$A$4,Calibration!$B$2:$B$4,C102)</f>
        <v>437.61729682885948</v>
      </c>
      <c r="K102" s="2">
        <f>TREND(Calibration!$A$2:$A$4,Calibration!$C$2:$C$4,E102)</f>
        <v>543.43126968737386</v>
      </c>
      <c r="L102" s="2">
        <f>TREND(Calibration!$A$2:$A$4,Calibration!$D$2:$D$4,G102)</f>
        <v>597.05972017160161</v>
      </c>
    </row>
    <row r="103" spans="1:12" x14ac:dyDescent="0.25">
      <c r="A103">
        <v>505085</v>
      </c>
      <c r="B103">
        <v>14.411000250000001</v>
      </c>
      <c r="C103">
        <v>0.63180000000000003</v>
      </c>
      <c r="D103">
        <v>990.81500243999994</v>
      </c>
      <c r="E103">
        <v>1.3408999399999999</v>
      </c>
      <c r="F103">
        <v>9.9000003020963209E+37</v>
      </c>
      <c r="G103">
        <v>1.5699000400000001</v>
      </c>
      <c r="H103">
        <v>9.9000003020963209E+37</v>
      </c>
      <c r="J103" s="2">
        <f>TREND(Calibration!$A$2:$A$4,Calibration!$B$2:$B$4,C103)</f>
        <v>434.87831647880444</v>
      </c>
      <c r="K103" s="2">
        <f>TREND(Calibration!$A$2:$A$4,Calibration!$C$2:$C$4,E103)</f>
        <v>522.16551554902139</v>
      </c>
      <c r="L103" s="2">
        <f>TREND(Calibration!$A$2:$A$4,Calibration!$D$2:$D$4,G103)</f>
        <v>606.14285886376445</v>
      </c>
    </row>
    <row r="104" spans="1:12" x14ac:dyDescent="0.25">
      <c r="A104">
        <v>510085</v>
      </c>
      <c r="B104">
        <v>14.28199959</v>
      </c>
      <c r="C104">
        <v>0.63080000999999997</v>
      </c>
      <c r="D104">
        <v>1026.8149414100001</v>
      </c>
      <c r="E104">
        <v>1.38740003</v>
      </c>
      <c r="F104">
        <v>1082.8520507799999</v>
      </c>
      <c r="G104">
        <v>1.5596000000000001</v>
      </c>
      <c r="H104">
        <v>9.9000003020963209E+37</v>
      </c>
      <c r="J104" s="2">
        <f>TREND(Calibration!$A$2:$A$4,Calibration!$B$2:$B$4,C104)</f>
        <v>434.25582858440157</v>
      </c>
      <c r="K104" s="2">
        <f>TREND(Calibration!$A$2:$A$4,Calibration!$C$2:$C$4,E104)</f>
        <v>540.85848314663679</v>
      </c>
      <c r="L104" s="2">
        <f>TREND(Calibration!$A$2:$A$4,Calibration!$D$2:$D$4,G104)</f>
        <v>601.9095435459684</v>
      </c>
    </row>
    <row r="105" spans="1:12" x14ac:dyDescent="0.25">
      <c r="A105">
        <v>515102</v>
      </c>
      <c r="B105">
        <v>14.12300014</v>
      </c>
      <c r="C105">
        <v>0.62809998</v>
      </c>
      <c r="D105">
        <v>727.00097656000003</v>
      </c>
      <c r="E105">
        <v>1.4272999799999999</v>
      </c>
      <c r="F105">
        <v>9.9000003020963209E+37</v>
      </c>
      <c r="G105">
        <v>1.58179998</v>
      </c>
      <c r="H105">
        <v>9.9000003020963209E+37</v>
      </c>
      <c r="J105" s="2">
        <f>TREND(Calibration!$A$2:$A$4,Calibration!$B$2:$B$4,C105)</f>
        <v>432.57507578734908</v>
      </c>
      <c r="K105" s="2">
        <f>TREND(Calibration!$A$2:$A$4,Calibration!$C$2:$C$4,E105)</f>
        <v>556.89820419871364</v>
      </c>
      <c r="L105" s="2">
        <f>TREND(Calibration!$A$2:$A$4,Calibration!$D$2:$D$4,G105)</f>
        <v>611.03373290724903</v>
      </c>
    </row>
    <row r="106" spans="1:12" x14ac:dyDescent="0.25">
      <c r="A106">
        <v>520088</v>
      </c>
      <c r="B106">
        <v>14.024999619999999</v>
      </c>
      <c r="C106">
        <v>0.62</v>
      </c>
      <c r="D106">
        <v>1087.5019531200001</v>
      </c>
      <c r="E106">
        <v>1.42250001</v>
      </c>
      <c r="F106">
        <v>856.55902100000003</v>
      </c>
      <c r="G106">
        <v>1.5607000600000001</v>
      </c>
      <c r="H106">
        <v>9.9000003020963209E+37</v>
      </c>
      <c r="J106" s="2">
        <f>TREND(Calibration!$A$2:$A$4,Calibration!$B$2:$B$4,C106)</f>
        <v>427.53288587054459</v>
      </c>
      <c r="K106" s="2">
        <f>TREND(Calibration!$A$2:$A$4,Calibration!$C$2:$C$4,E106)</f>
        <v>554.96862333812771</v>
      </c>
      <c r="L106" s="2">
        <f>TREND(Calibration!$A$2:$A$4,Calibration!$D$2:$D$4,G106)</f>
        <v>602.36166808611529</v>
      </c>
    </row>
    <row r="107" spans="1:12" x14ac:dyDescent="0.25">
      <c r="A107">
        <v>525088</v>
      </c>
      <c r="B107">
        <v>14.04699993</v>
      </c>
      <c r="C107">
        <v>0.62</v>
      </c>
      <c r="D107">
        <v>9.9000003020963209E+37</v>
      </c>
      <c r="E107">
        <v>1.37759995</v>
      </c>
      <c r="F107">
        <v>916.06097411999997</v>
      </c>
      <c r="G107">
        <v>1.56289995</v>
      </c>
      <c r="H107">
        <v>9.9000003020963209E+37</v>
      </c>
      <c r="J107" s="2">
        <f>TREND(Calibration!$A$2:$A$4,Calibration!$B$2:$B$4,C107)</f>
        <v>427.53288587054459</v>
      </c>
      <c r="K107" s="2">
        <f>TREND(Calibration!$A$2:$A$4,Calibration!$C$2:$C$4,E107)</f>
        <v>536.91886544064869</v>
      </c>
      <c r="L107" s="2">
        <f>TREND(Calibration!$A$2:$A$4,Calibration!$D$2:$D$4,G107)</f>
        <v>603.26582263643411</v>
      </c>
    </row>
    <row r="108" spans="1:12" x14ac:dyDescent="0.25">
      <c r="A108">
        <v>530088</v>
      </c>
      <c r="B108">
        <v>14.067999840000001</v>
      </c>
      <c r="C108">
        <v>0.62429999999999997</v>
      </c>
      <c r="D108">
        <v>935.94500731999995</v>
      </c>
      <c r="E108">
        <v>1.35549998</v>
      </c>
      <c r="F108">
        <v>887.66497803000004</v>
      </c>
      <c r="G108">
        <v>1.55799997</v>
      </c>
      <c r="H108">
        <v>9.9000003020963209E+37</v>
      </c>
      <c r="J108" s="2">
        <f>TREND(Calibration!$A$2:$A$4,Calibration!$B$2:$B$4,C108)</f>
        <v>430.20961058372404</v>
      </c>
      <c r="K108" s="2">
        <f>TREND(Calibration!$A$2:$A$4,Calibration!$C$2:$C$4,E108)</f>
        <v>528.03471009561019</v>
      </c>
      <c r="L108" s="2">
        <f>TREND(Calibration!$A$2:$A$4,Calibration!$D$2:$D$4,G108)</f>
        <v>601.25193139029386</v>
      </c>
    </row>
    <row r="109" spans="1:12" x14ac:dyDescent="0.25">
      <c r="A109">
        <v>535085</v>
      </c>
      <c r="B109">
        <v>14.26200008</v>
      </c>
      <c r="C109">
        <v>0.62370002000000002</v>
      </c>
      <c r="D109">
        <v>777.41900635000002</v>
      </c>
      <c r="E109">
        <v>1.3624999499999999</v>
      </c>
      <c r="F109">
        <v>798.36999512</v>
      </c>
      <c r="G109">
        <v>1.56229997</v>
      </c>
      <c r="H109">
        <v>9.9000003020963209E+37</v>
      </c>
      <c r="J109" s="2">
        <f>TREND(Calibration!$A$2:$A$4,Calibration!$B$2:$B$4,C109)</f>
        <v>429.836126562</v>
      </c>
      <c r="K109" s="2">
        <f>TREND(Calibration!$A$2:$A$4,Calibration!$C$2:$C$4,E109)</f>
        <v>530.84868771144443</v>
      </c>
      <c r="L109" s="2">
        <f>TREND(Calibration!$A$2:$A$4,Calibration!$D$2:$D$4,G109)</f>
        <v>603.01923092180277</v>
      </c>
    </row>
    <row r="110" spans="1:12" x14ac:dyDescent="0.25">
      <c r="A110">
        <v>540085</v>
      </c>
      <c r="B110">
        <v>14.460000040000001</v>
      </c>
      <c r="C110">
        <v>0.62209999999999999</v>
      </c>
      <c r="D110">
        <v>778.03997803000004</v>
      </c>
      <c r="E110">
        <v>1.38139999</v>
      </c>
      <c r="F110">
        <v>862.16998291000004</v>
      </c>
      <c r="G110">
        <v>1.5634000299999999</v>
      </c>
      <c r="H110">
        <v>9.9000003020963209E+37</v>
      </c>
      <c r="J110" s="2">
        <f>TREND(Calibration!$A$2:$A$4,Calibration!$B$2:$B$4,C110)</f>
        <v>428.84012352116713</v>
      </c>
      <c r="K110" s="2">
        <f>TREND(Calibration!$A$2:$A$4,Calibration!$C$2:$C$4,E110)</f>
        <v>538.44647591601858</v>
      </c>
      <c r="L110" s="2">
        <f>TREND(Calibration!$A$2:$A$4,Calibration!$D$2:$D$4,G110)</f>
        <v>603.47135546194966</v>
      </c>
    </row>
    <row r="111" spans="1:12" x14ac:dyDescent="0.25">
      <c r="A111">
        <v>545085</v>
      </c>
      <c r="B111">
        <v>14.57499981</v>
      </c>
      <c r="C111">
        <v>0.62910001999999998</v>
      </c>
      <c r="D111">
        <v>844.56896973000005</v>
      </c>
      <c r="E111">
        <v>1.37329996</v>
      </c>
      <c r="F111">
        <v>1072.35900879</v>
      </c>
      <c r="G111">
        <v>1.5677000299999999</v>
      </c>
      <c r="H111">
        <v>9.9000003020963209E+37</v>
      </c>
      <c r="J111" s="2">
        <f>TREND(Calibration!$A$2:$A$4,Calibration!$B$2:$B$4,C111)</f>
        <v>433.19759480645786</v>
      </c>
      <c r="K111" s="2">
        <f>TREND(Calibration!$A$2:$A$4,Calibration!$C$2:$C$4,E111)</f>
        <v>535.19027580264867</v>
      </c>
      <c r="L111" s="2">
        <f>TREND(Calibration!$A$2:$A$4,Calibration!$D$2:$D$4,G111)</f>
        <v>605.23865499345857</v>
      </c>
    </row>
    <row r="112" spans="1:12" x14ac:dyDescent="0.25">
      <c r="A112">
        <v>550085</v>
      </c>
      <c r="B112">
        <v>14.56999969</v>
      </c>
      <c r="C112">
        <v>0.63290000000000002</v>
      </c>
      <c r="D112">
        <v>848.72998046999999</v>
      </c>
      <c r="E112">
        <v>1.3581999499999999</v>
      </c>
      <c r="F112">
        <v>9.9000003020963209E+37</v>
      </c>
      <c r="G112">
        <v>1.57959998</v>
      </c>
      <c r="H112">
        <v>9.9000003020963209E+37</v>
      </c>
      <c r="J112" s="2">
        <f>TREND(Calibration!$A$2:$A$4,Calibration!$B$2:$B$4,C112)</f>
        <v>435.56306001008289</v>
      </c>
      <c r="K112" s="2">
        <f>TREND(Calibration!$A$2:$A$4,Calibration!$C$2:$C$4,E112)</f>
        <v>529.12009405345918</v>
      </c>
      <c r="L112" s="2">
        <f>TREND(Calibration!$A$2:$A$4,Calibration!$D$2:$D$4,G112)</f>
        <v>610.12953314694221</v>
      </c>
    </row>
    <row r="113" spans="1:12" x14ac:dyDescent="0.25">
      <c r="A113">
        <v>555085</v>
      </c>
      <c r="B113">
        <v>14.434000019999999</v>
      </c>
      <c r="C113">
        <v>0.64099996999999997</v>
      </c>
      <c r="D113">
        <v>813.53100586000005</v>
      </c>
      <c r="E113">
        <v>1.3890000600000001</v>
      </c>
      <c r="F113">
        <v>9.9000003020963209E+37</v>
      </c>
      <c r="G113">
        <v>1.57529998</v>
      </c>
      <c r="H113">
        <v>9.9000003020963209E+37</v>
      </c>
      <c r="J113" s="2">
        <f>TREND(Calibration!$A$2:$A$4,Calibration!$B$2:$B$4,C113)</f>
        <v>440.60524370194611</v>
      </c>
      <c r="K113" s="2">
        <f>TREND(Calibration!$A$2:$A$4,Calibration!$C$2:$C$4,E113)</f>
        <v>541.50169284677315</v>
      </c>
      <c r="L113" s="2">
        <f>TREND(Calibration!$A$2:$A$4,Calibration!$D$2:$D$4,G113)</f>
        <v>608.3622336154333</v>
      </c>
    </row>
    <row r="114" spans="1:12" x14ac:dyDescent="0.25">
      <c r="A114">
        <v>560085</v>
      </c>
      <c r="B114">
        <v>14.25599957</v>
      </c>
      <c r="C114">
        <v>0.64480000999999998</v>
      </c>
      <c r="D114">
        <v>981.06896973000005</v>
      </c>
      <c r="E114">
        <v>1.3350000399999999</v>
      </c>
      <c r="F114">
        <v>9.9000003020963209E+37</v>
      </c>
      <c r="G114">
        <v>1.5709999800000001</v>
      </c>
      <c r="H114">
        <v>9.9000003020963209E+37</v>
      </c>
      <c r="J114" s="2">
        <f>TREND(Calibration!$A$2:$A$4,Calibration!$B$2:$B$4,C114)</f>
        <v>442.97074625521827</v>
      </c>
      <c r="K114" s="2">
        <f>TREND(Calibration!$A$2:$A$4,Calibration!$C$2:$C$4,E114)</f>
        <v>519.79376445070795</v>
      </c>
      <c r="L114" s="2">
        <f>TREND(Calibration!$A$2:$A$4,Calibration!$D$2:$D$4,G114)</f>
        <v>606.59493408392439</v>
      </c>
    </row>
    <row r="115" spans="1:12" x14ac:dyDescent="0.25">
      <c r="A115">
        <v>565088</v>
      </c>
      <c r="B115">
        <v>14.12899971</v>
      </c>
      <c r="C115">
        <v>0.65289998000000005</v>
      </c>
      <c r="D115">
        <v>1215.4279785199999</v>
      </c>
      <c r="E115">
        <v>1.30369997</v>
      </c>
      <c r="F115">
        <v>1133.7299804700001</v>
      </c>
      <c r="G115">
        <v>1.58389997</v>
      </c>
      <c r="H115">
        <v>9.9000003020963209E+37</v>
      </c>
      <c r="J115" s="2">
        <f>TREND(Calibration!$A$2:$A$4,Calibration!$B$2:$B$4,C115)</f>
        <v>448.01292994708155</v>
      </c>
      <c r="K115" s="2">
        <f>TREND(Calibration!$A$2:$A$4,Calibration!$C$2:$C$4,E115)</f>
        <v>507.21118247477864</v>
      </c>
      <c r="L115" s="2">
        <f>TREND(Calibration!$A$2:$A$4,Calibration!$D$2:$D$4,G115)</f>
        <v>611.89682856845218</v>
      </c>
    </row>
    <row r="116" spans="1:12" x14ac:dyDescent="0.25">
      <c r="A116">
        <v>570089</v>
      </c>
      <c r="B116">
        <v>14.079999920000001</v>
      </c>
      <c r="C116">
        <v>0.63990002999999995</v>
      </c>
      <c r="D116">
        <v>9.9000003020963209E+37</v>
      </c>
      <c r="E116">
        <v>1.3365999500000001</v>
      </c>
      <c r="F116">
        <v>775.98797606999995</v>
      </c>
      <c r="G116">
        <v>1.5791000100000001</v>
      </c>
      <c r="H116">
        <v>9.9000003020963209E+37</v>
      </c>
      <c r="J116" s="2">
        <f>TREND(Calibration!$A$2:$A$4,Calibration!$B$2:$B$4,C116)</f>
        <v>439.92053752031478</v>
      </c>
      <c r="K116" s="2">
        <f>TREND(Calibration!$A$2:$A$4,Calibration!$C$2:$C$4,E116)</f>
        <v>520.43692591102138</v>
      </c>
      <c r="L116" s="2">
        <f>TREND(Calibration!$A$2:$A$4,Calibration!$D$2:$D$4,G116)</f>
        <v>609.92404553141466</v>
      </c>
    </row>
    <row r="117" spans="1:12" x14ac:dyDescent="0.25">
      <c r="A117">
        <v>575089</v>
      </c>
      <c r="B117">
        <v>14.14500046</v>
      </c>
      <c r="C117">
        <v>0.63559997000000001</v>
      </c>
      <c r="D117">
        <v>1061.0300293</v>
      </c>
      <c r="E117">
        <v>1.29879999</v>
      </c>
      <c r="F117">
        <v>692.79901123000002</v>
      </c>
      <c r="G117">
        <v>1.58449996</v>
      </c>
      <c r="H117">
        <v>9.9000003020963209E+37</v>
      </c>
      <c r="J117" s="2">
        <f>TREND(Calibration!$A$2:$A$4,Calibration!$B$2:$B$4,C117)</f>
        <v>437.24377545748825</v>
      </c>
      <c r="K117" s="2">
        <f>TREND(Calibration!$A$2:$A$4,Calibration!$C$2:$C$4,E117)</f>
        <v>505.24139774169612</v>
      </c>
      <c r="L117" s="2">
        <f>TREND(Calibration!$A$2:$A$4,Calibration!$D$2:$D$4,G117)</f>
        <v>612.14342439308246</v>
      </c>
    </row>
    <row r="118" spans="1:12" x14ac:dyDescent="0.25">
      <c r="A118">
        <v>580088</v>
      </c>
      <c r="B118">
        <v>14.27999973</v>
      </c>
      <c r="C118">
        <v>0.63559997000000001</v>
      </c>
      <c r="D118">
        <v>949.91900635000002</v>
      </c>
      <c r="E118">
        <v>1.2928999699999999</v>
      </c>
      <c r="F118">
        <v>487.74798584000001</v>
      </c>
      <c r="G118">
        <v>1.5742000300000001</v>
      </c>
      <c r="H118">
        <v>9.9000003020963209E+37</v>
      </c>
      <c r="J118" s="2">
        <f>TREND(Calibration!$A$2:$A$4,Calibration!$B$2:$B$4,C118)</f>
        <v>437.24377545748825</v>
      </c>
      <c r="K118" s="2">
        <f>TREND(Calibration!$A$2:$A$4,Calibration!$C$2:$C$4,E118)</f>
        <v>502.86959840355973</v>
      </c>
      <c r="L118" s="2">
        <f>TREND(Calibration!$A$2:$A$4,Calibration!$D$2:$D$4,G118)</f>
        <v>607.91015428527442</v>
      </c>
    </row>
    <row r="119" spans="1:12" x14ac:dyDescent="0.25">
      <c r="A119">
        <v>585088</v>
      </c>
      <c r="B119">
        <v>14.40699959</v>
      </c>
      <c r="C119">
        <v>0.63559997000000001</v>
      </c>
      <c r="D119">
        <v>928.58001708999996</v>
      </c>
      <c r="E119">
        <v>1.3442000199999999</v>
      </c>
      <c r="F119">
        <v>544.82299805000002</v>
      </c>
      <c r="G119">
        <v>1.5699000400000001</v>
      </c>
      <c r="H119">
        <v>9.9000003020963209E+37</v>
      </c>
      <c r="J119" s="2">
        <f>TREND(Calibration!$A$2:$A$4,Calibration!$B$2:$B$4,C119)</f>
        <v>437.24377545748825</v>
      </c>
      <c r="K119" s="2">
        <f>TREND(Calibration!$A$2:$A$4,Calibration!$C$2:$C$4,E119)</f>
        <v>523.49214284177583</v>
      </c>
      <c r="L119" s="2">
        <f>TREND(Calibration!$A$2:$A$4,Calibration!$D$2:$D$4,G119)</f>
        <v>606.14285886376445</v>
      </c>
    </row>
    <row r="120" spans="1:12" x14ac:dyDescent="0.25">
      <c r="A120">
        <v>590089</v>
      </c>
      <c r="B120">
        <v>14.527000429999999</v>
      </c>
      <c r="C120">
        <v>0.62860000000000005</v>
      </c>
      <c r="D120">
        <v>359.34899902000001</v>
      </c>
      <c r="E120">
        <v>1.3107000600000001</v>
      </c>
      <c r="F120">
        <v>651.69598388999998</v>
      </c>
      <c r="G120">
        <v>1.56229997</v>
      </c>
      <c r="H120">
        <v>9.9000003020963209E+37</v>
      </c>
      <c r="J120" s="2">
        <f>TREND(Calibration!$A$2:$A$4,Calibration!$B$2:$B$4,C120)</f>
        <v>432.8863352969035</v>
      </c>
      <c r="K120" s="2">
        <f>TREND(Calibration!$A$2:$A$4,Calibration!$C$2:$C$4,E120)</f>
        <v>510.02520833043593</v>
      </c>
      <c r="L120" s="2">
        <f>TREND(Calibration!$A$2:$A$4,Calibration!$D$2:$D$4,G120)</f>
        <v>603.01923092180277</v>
      </c>
    </row>
    <row r="121" spans="1:12" x14ac:dyDescent="0.25">
      <c r="A121">
        <v>595089</v>
      </c>
      <c r="B121">
        <v>14.50399971</v>
      </c>
      <c r="C121">
        <v>0.62749999999999995</v>
      </c>
      <c r="D121">
        <v>1164.6739502</v>
      </c>
      <c r="E121">
        <v>1.3322999499999999</v>
      </c>
      <c r="F121">
        <v>692.80499268000005</v>
      </c>
      <c r="G121">
        <v>1.56939995</v>
      </c>
      <c r="H121">
        <v>9.9000003020963209E+37</v>
      </c>
      <c r="J121" s="2">
        <f>TREND(Calibration!$A$2:$A$4,Calibration!$B$2:$B$4,C121)</f>
        <v>432.20159176562498</v>
      </c>
      <c r="K121" s="2">
        <f>TREND(Calibration!$A$2:$A$4,Calibration!$C$2:$C$4,E121)</f>
        <v>518.70833225303602</v>
      </c>
      <c r="L121" s="2">
        <f>TREND(Calibration!$A$2:$A$4,Calibration!$D$2:$D$4,G121)</f>
        <v>605.93732192824984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14.40999985</v>
      </c>
      <c r="C2">
        <v>0.62749999999999995</v>
      </c>
      <c r="D2">
        <v>591.88397216999999</v>
      </c>
      <c r="E2">
        <v>1.3350000399999999</v>
      </c>
      <c r="F2">
        <v>1263.0970459</v>
      </c>
      <c r="G2">
        <v>1.5575000000000001</v>
      </c>
      <c r="H2">
        <v>9.9000003020963209E+37</v>
      </c>
      <c r="J2" s="2">
        <f>TREND(Calibration!$A$2:$A$4,Calibration!$B$2:$B$4,C2)</f>
        <v>432.20159176562498</v>
      </c>
      <c r="K2" s="2">
        <f>TREND(Calibration!$A$2:$A$4,Calibration!$C$2:$C$4,E2)</f>
        <v>519.79376445070795</v>
      </c>
      <c r="L2" s="2">
        <f>TREND(Calibration!$A$2:$A$4,Calibration!$D$2:$D$4,G2)</f>
        <v>601.04644377476632</v>
      </c>
      <c r="N2" s="2">
        <f>AVERAGE(J2:J265)</f>
        <v>427.27065985964941</v>
      </c>
    </row>
    <row r="3" spans="1:14" x14ac:dyDescent="0.25">
      <c r="A3">
        <v>5075</v>
      </c>
      <c r="B3">
        <v>14.23600006</v>
      </c>
      <c r="C3">
        <v>0.62589996999999997</v>
      </c>
      <c r="D3">
        <v>9.9000003020963209E+37</v>
      </c>
      <c r="E3">
        <v>1.3269000099999999</v>
      </c>
      <c r="F3">
        <v>752.45599364999998</v>
      </c>
      <c r="G3">
        <v>1.54879999</v>
      </c>
      <c r="H3">
        <v>9.9000003020963209E+37</v>
      </c>
      <c r="J3" s="2">
        <f>TREND(Calibration!$A$2:$A$4,Calibration!$B$2:$B$4,C3)</f>
        <v>431.20558249985095</v>
      </c>
      <c r="K3" s="2">
        <f>TREND(Calibration!$A$2:$A$4,Calibration!$C$2:$C$4,E3)</f>
        <v>516.53756433733804</v>
      </c>
      <c r="L3" s="2">
        <f>TREND(Calibration!$A$2:$A$4,Calibration!$D$2:$D$4,G3)</f>
        <v>597.4707406126447</v>
      </c>
    </row>
    <row r="4" spans="1:14" x14ac:dyDescent="0.25">
      <c r="A4">
        <v>10075</v>
      </c>
      <c r="B4">
        <v>14.105999949999999</v>
      </c>
      <c r="C4">
        <v>0.63129997000000004</v>
      </c>
      <c r="D4">
        <v>766.90600586000005</v>
      </c>
      <c r="E4">
        <v>1.3652000399999999</v>
      </c>
      <c r="F4">
        <v>929.71997069999998</v>
      </c>
      <c r="G4">
        <v>1.5493999700000001</v>
      </c>
      <c r="H4">
        <v>9.9000003020963209E+37</v>
      </c>
      <c r="J4" s="2">
        <f>TREND(Calibration!$A$2:$A$4,Calibration!$B$2:$B$4,C4)</f>
        <v>434.56705074430886</v>
      </c>
      <c r="K4" s="2">
        <f>TREND(Calibration!$A$2:$A$4,Calibration!$C$2:$C$4,E4)</f>
        <v>531.93411990911648</v>
      </c>
      <c r="L4" s="2">
        <f>TREND(Calibration!$A$2:$A$4,Calibration!$D$2:$D$4,G4)</f>
        <v>597.71733232727604</v>
      </c>
    </row>
    <row r="5" spans="1:14" x14ac:dyDescent="0.25">
      <c r="A5">
        <v>15080</v>
      </c>
      <c r="B5">
        <v>13.930999760000001</v>
      </c>
      <c r="C5">
        <v>0.62589996999999997</v>
      </c>
      <c r="D5">
        <v>9.9000003020963209E+37</v>
      </c>
      <c r="E5">
        <v>1.1993999500000001</v>
      </c>
      <c r="F5">
        <v>523.28100586000005</v>
      </c>
      <c r="G5">
        <v>1.54990005</v>
      </c>
      <c r="H5">
        <v>9.9000003020963209E+37</v>
      </c>
      <c r="J5" s="2">
        <f>TREND(Calibration!$A$2:$A$4,Calibration!$B$2:$B$4,C5)</f>
        <v>431.20558249985095</v>
      </c>
      <c r="K5" s="2">
        <f>TREND(Calibration!$A$2:$A$4,Calibration!$C$2:$C$4,E5)</f>
        <v>465.28272826553666</v>
      </c>
      <c r="L5" s="2">
        <f>TREND(Calibration!$A$2:$A$4,Calibration!$D$2:$D$4,G5)</f>
        <v>597.92286515279159</v>
      </c>
    </row>
    <row r="6" spans="1:14" x14ac:dyDescent="0.25">
      <c r="A6">
        <v>20076</v>
      </c>
      <c r="B6">
        <v>13.95699978</v>
      </c>
      <c r="C6">
        <v>0.62910001999999998</v>
      </c>
      <c r="D6">
        <v>1086.1750488299999</v>
      </c>
      <c r="E6">
        <v>1.2696000300000001</v>
      </c>
      <c r="F6">
        <v>585.97698975000003</v>
      </c>
      <c r="G6">
        <v>1.55799997</v>
      </c>
      <c r="H6">
        <v>9.9000003020963209E+37</v>
      </c>
      <c r="J6" s="2">
        <f>TREND(Calibration!$A$2:$A$4,Calibration!$B$2:$B$4,C6)</f>
        <v>433.19759480645786</v>
      </c>
      <c r="K6" s="2">
        <f>TREND(Calibration!$A$2:$A$4,Calibration!$C$2:$C$4,E6)</f>
        <v>493.50305688834158</v>
      </c>
      <c r="L6" s="2">
        <f>TREND(Calibration!$A$2:$A$4,Calibration!$D$2:$D$4,G6)</f>
        <v>601.25193139029386</v>
      </c>
    </row>
    <row r="7" spans="1:14" x14ac:dyDescent="0.25">
      <c r="A7">
        <v>25076</v>
      </c>
      <c r="B7">
        <v>14.105999949999999</v>
      </c>
      <c r="C7">
        <v>0.62639999000000002</v>
      </c>
      <c r="D7">
        <v>833.45800781000003</v>
      </c>
      <c r="E7">
        <v>1.3047000200000001</v>
      </c>
      <c r="F7">
        <v>627.54400635000002</v>
      </c>
      <c r="G7">
        <v>1.5552999999999999</v>
      </c>
      <c r="H7">
        <v>9.9000003020963209E+37</v>
      </c>
      <c r="J7" s="2">
        <f>TREND(Calibration!$A$2:$A$4,Calibration!$B$2:$B$4,C7)</f>
        <v>431.51684200940537</v>
      </c>
      <c r="K7" s="2">
        <f>TREND(Calibration!$A$2:$A$4,Calibration!$C$2:$C$4,E7)</f>
        <v>507.61320109981784</v>
      </c>
      <c r="L7" s="2">
        <f>TREND(Calibration!$A$2:$A$4,Calibration!$D$2:$D$4,G7)</f>
        <v>600.14224401445938</v>
      </c>
    </row>
    <row r="8" spans="1:14" x14ac:dyDescent="0.25">
      <c r="A8">
        <v>30087</v>
      </c>
      <c r="B8">
        <v>14.2329998</v>
      </c>
      <c r="C8">
        <v>0.62639999000000002</v>
      </c>
      <c r="D8">
        <v>9.9000003020963209E+37</v>
      </c>
      <c r="E8">
        <v>1.3652000399999999</v>
      </c>
      <c r="F8">
        <v>633.51501465000001</v>
      </c>
      <c r="G8">
        <v>1.5542000499999999</v>
      </c>
      <c r="H8">
        <v>9.9000003020963209E+37</v>
      </c>
      <c r="J8" s="2">
        <f>TREND(Calibration!$A$2:$A$4,Calibration!$B$2:$B$4,C8)</f>
        <v>431.51684200940537</v>
      </c>
      <c r="K8" s="2">
        <f>TREND(Calibration!$A$2:$A$4,Calibration!$C$2:$C$4,E8)</f>
        <v>531.93411990911648</v>
      </c>
      <c r="L8" s="2">
        <f>TREND(Calibration!$A$2:$A$4,Calibration!$D$2:$D$4,G8)</f>
        <v>599.6901646843005</v>
      </c>
    </row>
    <row r="9" spans="1:14" x14ac:dyDescent="0.25">
      <c r="A9">
        <v>35078</v>
      </c>
      <c r="B9">
        <v>14.475999829999999</v>
      </c>
      <c r="C9">
        <v>0.62209999999999999</v>
      </c>
      <c r="D9">
        <v>782.03399658000001</v>
      </c>
      <c r="E9">
        <v>1.3220000300000001</v>
      </c>
      <c r="F9">
        <v>9.9000003020963209E+37</v>
      </c>
      <c r="G9">
        <v>1.54779994</v>
      </c>
      <c r="H9">
        <v>9.9000003020963209E+37</v>
      </c>
      <c r="J9" s="2">
        <f>TREND(Calibration!$A$2:$A$4,Calibration!$B$2:$B$4,C9)</f>
        <v>428.84012352116713</v>
      </c>
      <c r="K9" s="2">
        <f>TREND(Calibration!$A$2:$A$4,Calibration!$C$2:$C$4,E9)</f>
        <v>514.56777960425563</v>
      </c>
      <c r="L9" s="2">
        <f>TREND(Calibration!$A$2:$A$4,Calibration!$D$2:$D$4,G9)</f>
        <v>597.05972017160161</v>
      </c>
    </row>
    <row r="10" spans="1:14" x14ac:dyDescent="0.25">
      <c r="A10">
        <v>40080</v>
      </c>
      <c r="B10">
        <v>14.579999920000001</v>
      </c>
      <c r="C10">
        <v>0.61460000000000004</v>
      </c>
      <c r="D10">
        <v>9.9000003020963209E+37</v>
      </c>
      <c r="E10">
        <v>1.3100999600000001</v>
      </c>
      <c r="F10">
        <v>716.17602538999995</v>
      </c>
      <c r="G10">
        <v>1.5634000299999999</v>
      </c>
      <c r="H10">
        <v>9.9000003020963209E+37</v>
      </c>
      <c r="J10" s="2">
        <f>TREND(Calibration!$A$2:$A$4,Calibration!$B$2:$B$4,C10)</f>
        <v>424.17141762608674</v>
      </c>
      <c r="K10" s="2">
        <f>TREND(Calibration!$A$2:$A$4,Calibration!$C$2:$C$4,E10)</f>
        <v>509.78396901551571</v>
      </c>
      <c r="L10" s="2">
        <f>TREND(Calibration!$A$2:$A$4,Calibration!$D$2:$D$4,G10)</f>
        <v>603.47135546194966</v>
      </c>
    </row>
    <row r="11" spans="1:14" x14ac:dyDescent="0.25">
      <c r="A11">
        <v>45087</v>
      </c>
      <c r="B11">
        <v>14.54699993</v>
      </c>
      <c r="C11">
        <v>0.61729997000000003</v>
      </c>
      <c r="D11">
        <v>841.64501953000001</v>
      </c>
      <c r="E11">
        <v>1.34739995</v>
      </c>
      <c r="F11">
        <v>724.20397949000005</v>
      </c>
      <c r="G11">
        <v>1.56289995</v>
      </c>
      <c r="H11">
        <v>1305.59802246</v>
      </c>
      <c r="J11" s="2">
        <f>TREND(Calibration!$A$2:$A$4,Calibration!$B$2:$B$4,C11)</f>
        <v>425.8521330734921</v>
      </c>
      <c r="K11" s="2">
        <f>TREND(Calibration!$A$2:$A$4,Calibration!$C$2:$C$4,E11)</f>
        <v>524.77850998224028</v>
      </c>
      <c r="L11" s="2">
        <f>TREND(Calibration!$A$2:$A$4,Calibration!$D$2:$D$4,G11)</f>
        <v>603.26582263643411</v>
      </c>
    </row>
    <row r="12" spans="1:14" x14ac:dyDescent="0.25">
      <c r="A12">
        <v>50081</v>
      </c>
      <c r="B12">
        <v>14.402000429999999</v>
      </c>
      <c r="C12">
        <v>0.61619997000000004</v>
      </c>
      <c r="D12">
        <v>930.40899658000001</v>
      </c>
      <c r="E12">
        <v>1.3230999699999999</v>
      </c>
      <c r="F12">
        <v>9.9000003020963209E+37</v>
      </c>
      <c r="G12">
        <v>1.55589998</v>
      </c>
      <c r="H12">
        <v>9.9000003020963209E+37</v>
      </c>
      <c r="J12" s="2">
        <f>TREND(Calibration!$A$2:$A$4,Calibration!$B$2:$B$4,C12)</f>
        <v>425.16738954221364</v>
      </c>
      <c r="K12" s="2">
        <f>TREND(Calibration!$A$2:$A$4,Calibration!$C$2:$C$4,E12)</f>
        <v>515.00995386196814</v>
      </c>
      <c r="L12" s="2">
        <f>TREND(Calibration!$A$2:$A$4,Calibration!$D$2:$D$4,G12)</f>
        <v>600.38883572909072</v>
      </c>
    </row>
    <row r="13" spans="1:14" x14ac:dyDescent="0.25">
      <c r="A13">
        <v>55081</v>
      </c>
      <c r="B13">
        <v>14.213000299999999</v>
      </c>
      <c r="C13">
        <v>0.61940002000000005</v>
      </c>
      <c r="D13">
        <v>956.41198729999996</v>
      </c>
      <c r="E13">
        <v>1.3285000300000001</v>
      </c>
      <c r="F13">
        <v>1280.0050048799999</v>
      </c>
      <c r="G13">
        <v>1.55260003</v>
      </c>
      <c r="H13">
        <v>9.9000003020963209E+37</v>
      </c>
      <c r="J13" s="2">
        <f>TREND(Calibration!$A$2:$A$4,Calibration!$B$2:$B$4,C13)</f>
        <v>427.15940184882061</v>
      </c>
      <c r="K13" s="2">
        <f>TREND(Calibration!$A$2:$A$4,Calibration!$C$2:$C$4,E13)</f>
        <v>517.18077001748918</v>
      </c>
      <c r="L13" s="2">
        <f>TREND(Calibration!$A$2:$A$4,Calibration!$D$2:$D$4,G13)</f>
        <v>599.03255663862501</v>
      </c>
    </row>
    <row r="14" spans="1:14" x14ac:dyDescent="0.25">
      <c r="A14">
        <v>60081</v>
      </c>
      <c r="B14">
        <v>14.06400013</v>
      </c>
      <c r="C14">
        <v>0.61729997000000003</v>
      </c>
      <c r="D14">
        <v>9.9000003020963209E+37</v>
      </c>
      <c r="E14">
        <v>1.30200005</v>
      </c>
      <c r="F14">
        <v>1219.44299316</v>
      </c>
      <c r="G14">
        <v>1.56229997</v>
      </c>
      <c r="H14">
        <v>9.9000003020963209E+37</v>
      </c>
      <c r="J14" s="2">
        <f>TREND(Calibration!$A$2:$A$4,Calibration!$B$2:$B$4,C14)</f>
        <v>425.8521330734921</v>
      </c>
      <c r="K14" s="2">
        <f>TREND(Calibration!$A$2:$A$4,Calibration!$C$2:$C$4,E14)</f>
        <v>506.52781714196874</v>
      </c>
      <c r="L14" s="2">
        <f>TREND(Calibration!$A$2:$A$4,Calibration!$D$2:$D$4,G14)</f>
        <v>603.01923092180277</v>
      </c>
    </row>
    <row r="15" spans="1:14" x14ac:dyDescent="0.25">
      <c r="A15">
        <v>65082</v>
      </c>
      <c r="B15">
        <v>13.95400047</v>
      </c>
      <c r="C15">
        <v>0.61780000000000002</v>
      </c>
      <c r="D15">
        <v>1086.13098145</v>
      </c>
      <c r="E15">
        <v>1.3436000299999999</v>
      </c>
      <c r="F15">
        <v>937.33502196999996</v>
      </c>
      <c r="G15">
        <v>1.5613000399999999</v>
      </c>
      <c r="H15">
        <v>9.9000003020963209E+37</v>
      </c>
      <c r="J15" s="2">
        <f>TREND(Calibration!$A$2:$A$4,Calibration!$B$2:$B$4,C15)</f>
        <v>426.16339880798773</v>
      </c>
      <c r="K15" s="2">
        <f>TREND(Calibration!$A$2:$A$4,Calibration!$C$2:$C$4,E15)</f>
        <v>523.25094774669333</v>
      </c>
      <c r="L15" s="2">
        <f>TREND(Calibration!$A$2:$A$4,Calibration!$D$2:$D$4,G15)</f>
        <v>602.60825980074651</v>
      </c>
    </row>
    <row r="16" spans="1:14" x14ac:dyDescent="0.25">
      <c r="A16">
        <v>70091</v>
      </c>
      <c r="B16">
        <v>13.90499973</v>
      </c>
      <c r="C16">
        <v>0.61510003000000002</v>
      </c>
      <c r="D16">
        <v>9.9000003020963209E+37</v>
      </c>
      <c r="E16">
        <v>1.3279999499999999</v>
      </c>
      <c r="F16">
        <v>321.23901367000002</v>
      </c>
      <c r="G16">
        <v>1.5666999800000001</v>
      </c>
      <c r="H16">
        <v>9.9000003020963209E+37</v>
      </c>
      <c r="J16" s="2">
        <f>TREND(Calibration!$A$2:$A$4,Calibration!$B$2:$B$4,C16)</f>
        <v>424.48268336058237</v>
      </c>
      <c r="K16" s="2">
        <f>TREND(Calibration!$A$2:$A$4,Calibration!$C$2:$C$4,E16)</f>
        <v>516.97973859505066</v>
      </c>
      <c r="L16" s="2">
        <f>TREND(Calibration!$A$2:$A$4,Calibration!$D$2:$D$4,G16)</f>
        <v>604.82763455241547</v>
      </c>
    </row>
    <row r="17" spans="1:12" x14ac:dyDescent="0.25">
      <c r="A17">
        <v>75082</v>
      </c>
      <c r="B17">
        <v>14.06099987</v>
      </c>
      <c r="C17">
        <v>0.61400001999999998</v>
      </c>
      <c r="D17">
        <v>941.61798095999995</v>
      </c>
      <c r="E17">
        <v>1.37549996</v>
      </c>
      <c r="F17">
        <v>477.58300781000003</v>
      </c>
      <c r="G17">
        <v>1.5887999500000001</v>
      </c>
      <c r="H17">
        <v>9.9000003020963209E+37</v>
      </c>
      <c r="J17" s="2">
        <f>TREND(Calibration!$A$2:$A$4,Calibration!$B$2:$B$4,C17)</f>
        <v>423.7979336043627</v>
      </c>
      <c r="K17" s="2">
        <f>TREND(Calibration!$A$2:$A$4,Calibration!$C$2:$C$4,E17)</f>
        <v>536.07467255789686</v>
      </c>
      <c r="L17" s="2">
        <f>TREND(Calibration!$A$2:$A$4,Calibration!$D$2:$D$4,G17)</f>
        <v>613.91071981459243</v>
      </c>
    </row>
    <row r="18" spans="1:12" x14ac:dyDescent="0.25">
      <c r="A18">
        <v>80082</v>
      </c>
      <c r="B18">
        <v>14.28100014</v>
      </c>
      <c r="C18">
        <v>0.61619997000000004</v>
      </c>
      <c r="D18">
        <v>577.19396973000005</v>
      </c>
      <c r="E18">
        <v>1.3269000099999999</v>
      </c>
      <c r="F18">
        <v>953.75402831999997</v>
      </c>
      <c r="G18">
        <v>1.5791000100000001</v>
      </c>
      <c r="H18">
        <v>1325.66796875</v>
      </c>
      <c r="J18" s="2">
        <f>TREND(Calibration!$A$2:$A$4,Calibration!$B$2:$B$4,C18)</f>
        <v>425.16738954221364</v>
      </c>
      <c r="K18" s="2">
        <f>TREND(Calibration!$A$2:$A$4,Calibration!$C$2:$C$4,E18)</f>
        <v>516.53756433733804</v>
      </c>
      <c r="L18" s="2">
        <f>TREND(Calibration!$A$2:$A$4,Calibration!$D$2:$D$4,G18)</f>
        <v>609.92404553141466</v>
      </c>
    </row>
    <row r="19" spans="1:12" x14ac:dyDescent="0.25">
      <c r="A19">
        <v>85083</v>
      </c>
      <c r="B19">
        <v>14.3920002</v>
      </c>
      <c r="C19">
        <v>0.61290001999999999</v>
      </c>
      <c r="D19">
        <v>9.9000003020963209E+37</v>
      </c>
      <c r="E19">
        <v>1.2961000199999999</v>
      </c>
      <c r="F19">
        <v>237.10200499999999</v>
      </c>
      <c r="G19">
        <v>1.57959998</v>
      </c>
      <c r="H19">
        <v>9.9000003020963209E+37</v>
      </c>
      <c r="J19" s="2">
        <f>TREND(Calibration!$A$2:$A$4,Calibration!$B$2:$B$4,C19)</f>
        <v>423.11319007308424</v>
      </c>
      <c r="K19" s="2">
        <f>TREND(Calibration!$A$2:$A$4,Calibration!$C$2:$C$4,E19)</f>
        <v>504.15601378384713</v>
      </c>
      <c r="L19" s="2">
        <f>TREND(Calibration!$A$2:$A$4,Calibration!$D$2:$D$4,G19)</f>
        <v>610.12953314694221</v>
      </c>
    </row>
    <row r="20" spans="1:12" x14ac:dyDescent="0.25">
      <c r="A20">
        <v>90082</v>
      </c>
      <c r="B20">
        <v>14.43999958</v>
      </c>
      <c r="C20">
        <v>0.61240000000000006</v>
      </c>
      <c r="D20">
        <v>1192.4420166</v>
      </c>
      <c r="E20">
        <v>1.2831000100000001</v>
      </c>
      <c r="F20">
        <v>234.42900084999999</v>
      </c>
      <c r="G20">
        <v>1.5613000399999999</v>
      </c>
      <c r="H20">
        <v>9.9000003020963209E+37</v>
      </c>
      <c r="J20" s="2">
        <f>TREND(Calibration!$A$2:$A$4,Calibration!$B$2:$B$4,C20)</f>
        <v>422.80193056352988</v>
      </c>
      <c r="K20" s="2">
        <f>TREND(Calibration!$A$2:$A$4,Calibration!$C$2:$C$4,E20)</f>
        <v>498.9300289373947</v>
      </c>
      <c r="L20" s="2">
        <f>TREND(Calibration!$A$2:$A$4,Calibration!$D$2:$D$4,G20)</f>
        <v>602.60825980074651</v>
      </c>
    </row>
    <row r="21" spans="1:12" x14ac:dyDescent="0.25">
      <c r="A21">
        <v>95083</v>
      </c>
      <c r="B21">
        <v>14.42700005</v>
      </c>
      <c r="C21">
        <v>0.61290001999999999</v>
      </c>
      <c r="D21">
        <v>1137.80505371</v>
      </c>
      <c r="E21">
        <v>1.25129998</v>
      </c>
      <c r="F21">
        <v>482.73199462999997</v>
      </c>
      <c r="G21">
        <v>1.5596000000000001</v>
      </c>
      <c r="H21">
        <v>9.9000003020963209E+37</v>
      </c>
      <c r="J21" s="2">
        <f>TREND(Calibration!$A$2:$A$4,Calibration!$B$2:$B$4,C21)</f>
        <v>423.11319007308424</v>
      </c>
      <c r="K21" s="2">
        <f>TREND(Calibration!$A$2:$A$4,Calibration!$C$2:$C$4,E21)</f>
        <v>486.14646377884992</v>
      </c>
      <c r="L21" s="2">
        <f>TREND(Calibration!$A$2:$A$4,Calibration!$D$2:$D$4,G21)</f>
        <v>601.9095435459684</v>
      </c>
    </row>
    <row r="22" spans="1:12" x14ac:dyDescent="0.25">
      <c r="A22">
        <v>100084</v>
      </c>
      <c r="B22">
        <v>14.26799965</v>
      </c>
      <c r="C22">
        <v>0.61019999000000003</v>
      </c>
      <c r="D22">
        <v>1235.44104004</v>
      </c>
      <c r="E22">
        <v>1.2610000400000001</v>
      </c>
      <c r="F22">
        <v>282.13299561000002</v>
      </c>
      <c r="G22">
        <v>1.5467</v>
      </c>
      <c r="H22">
        <v>9.9000003020963209E+37</v>
      </c>
      <c r="J22" s="2">
        <f>TREND(Calibration!$A$2:$A$4,Calibration!$B$2:$B$4,C22)</f>
        <v>421.43243727603175</v>
      </c>
      <c r="K22" s="2">
        <f>TREND(Calibration!$A$2:$A$4,Calibration!$C$2:$C$4,E22)</f>
        <v>490.0458735923562</v>
      </c>
      <c r="L22" s="2">
        <f>TREND(Calibration!$A$2:$A$4,Calibration!$D$2:$D$4,G22)</f>
        <v>596.60764495144156</v>
      </c>
    </row>
    <row r="23" spans="1:12" x14ac:dyDescent="0.25">
      <c r="A23">
        <v>105083</v>
      </c>
      <c r="B23">
        <v>14.131999970000001</v>
      </c>
      <c r="C23">
        <v>0.61400001999999998</v>
      </c>
      <c r="D23">
        <v>1235.6829834</v>
      </c>
      <c r="E23">
        <v>1.2404999699999999</v>
      </c>
      <c r="F23">
        <v>435.61199950999998</v>
      </c>
      <c r="G23">
        <v>1.56449997</v>
      </c>
      <c r="H23">
        <v>9.9000003020963209E+37</v>
      </c>
      <c r="J23" s="2">
        <f>TREND(Calibration!$A$2:$A$4,Calibration!$B$2:$B$4,C23)</f>
        <v>423.7979336043627</v>
      </c>
      <c r="K23" s="2">
        <f>TREND(Calibration!$A$2:$A$4,Calibration!$C$2:$C$4,E23)</f>
        <v>481.80487568764568</v>
      </c>
      <c r="L23" s="2">
        <f>TREND(Calibration!$A$2:$A$4,Calibration!$D$2:$D$4,G23)</f>
        <v>603.9234306821096</v>
      </c>
    </row>
    <row r="24" spans="1:12" x14ac:dyDescent="0.25">
      <c r="A24">
        <v>110084</v>
      </c>
      <c r="B24">
        <v>14.027999879999999</v>
      </c>
      <c r="C24">
        <v>0.61890000000000001</v>
      </c>
      <c r="D24">
        <v>824.28802489999998</v>
      </c>
      <c r="E24">
        <v>1.2274999600000001</v>
      </c>
      <c r="F24">
        <v>490.27600097999999</v>
      </c>
      <c r="G24">
        <v>1.55209994</v>
      </c>
      <c r="H24">
        <v>9.9000003020963209E+37</v>
      </c>
      <c r="J24" s="2">
        <f>TREND(Calibration!$A$2:$A$4,Calibration!$B$2:$B$4,C24)</f>
        <v>426.84814233926619</v>
      </c>
      <c r="K24" s="2">
        <f>TREND(Calibration!$A$2:$A$4,Calibration!$C$2:$C$4,E24)</f>
        <v>476.5788908411933</v>
      </c>
      <c r="L24" s="2">
        <f>TREND(Calibration!$A$2:$A$4,Calibration!$D$2:$D$4,G24)</f>
        <v>598.82701970311052</v>
      </c>
    </row>
    <row r="25" spans="1:12" x14ac:dyDescent="0.25">
      <c r="A25">
        <v>115084</v>
      </c>
      <c r="B25">
        <v>13.97000027</v>
      </c>
      <c r="C25">
        <v>0.62589996999999997</v>
      </c>
      <c r="D25">
        <v>1219.4919433600001</v>
      </c>
      <c r="E25">
        <v>1.23889995</v>
      </c>
      <c r="F25">
        <v>459.77301025000003</v>
      </c>
      <c r="G25">
        <v>1.5563999399999999</v>
      </c>
      <c r="H25">
        <v>9.9000003020963209E+37</v>
      </c>
      <c r="J25" s="2">
        <f>TREND(Calibration!$A$2:$A$4,Calibration!$B$2:$B$4,C25)</f>
        <v>431.20558249985095</v>
      </c>
      <c r="K25" s="2">
        <f>TREND(Calibration!$A$2:$A$4,Calibration!$C$2:$C$4,E25)</f>
        <v>481.16167000749465</v>
      </c>
      <c r="L25" s="2">
        <f>TREND(Calibration!$A$2:$A$4,Calibration!$D$2:$D$4,G25)</f>
        <v>600.59431923461932</v>
      </c>
    </row>
    <row r="26" spans="1:12" x14ac:dyDescent="0.25">
      <c r="A26">
        <v>120093</v>
      </c>
      <c r="B26">
        <v>13.977000240000001</v>
      </c>
      <c r="C26">
        <v>0.63349997999999996</v>
      </c>
      <c r="D26">
        <v>840.125</v>
      </c>
      <c r="E26">
        <v>1.2339999699999999</v>
      </c>
      <c r="F26">
        <v>957.16400146000001</v>
      </c>
      <c r="G26">
        <v>1.55209994</v>
      </c>
      <c r="H26">
        <v>9.9000003020963209E+37</v>
      </c>
      <c r="J26" s="2">
        <f>TREND(Calibration!$A$2:$A$4,Calibration!$B$2:$B$4,C26)</f>
        <v>435.93654403180693</v>
      </c>
      <c r="K26" s="2">
        <f>TREND(Calibration!$A$2:$A$4,Calibration!$C$2:$C$4,E26)</f>
        <v>479.19188527441213</v>
      </c>
      <c r="L26" s="2">
        <f>TREND(Calibration!$A$2:$A$4,Calibration!$D$2:$D$4,G26)</f>
        <v>598.82701970311052</v>
      </c>
    </row>
    <row r="27" spans="1:12" x14ac:dyDescent="0.25">
      <c r="A27">
        <v>125084</v>
      </c>
      <c r="B27">
        <v>14.079999920000001</v>
      </c>
      <c r="C27">
        <v>0.63129997000000004</v>
      </c>
      <c r="D27">
        <v>9.9000003020963209E+37</v>
      </c>
      <c r="E27">
        <v>1.2313000000000001</v>
      </c>
      <c r="F27">
        <v>374.13900756999999</v>
      </c>
      <c r="G27">
        <v>1.5391000500000001</v>
      </c>
      <c r="H27">
        <v>9.9000003020963209E+37</v>
      </c>
      <c r="J27" s="2">
        <f>TREND(Calibration!$A$2:$A$4,Calibration!$B$2:$B$4,C27)</f>
        <v>434.56705074430886</v>
      </c>
      <c r="K27" s="2">
        <f>TREND(Calibration!$A$2:$A$4,Calibration!$C$2:$C$4,E27)</f>
        <v>478.1065013165632</v>
      </c>
      <c r="L27" s="2">
        <f>TREND(Calibration!$A$2:$A$4,Calibration!$D$2:$D$4,G27)</f>
        <v>593.48406632946694</v>
      </c>
    </row>
    <row r="28" spans="1:12" x14ac:dyDescent="0.25">
      <c r="A28">
        <v>130084</v>
      </c>
      <c r="B28">
        <v>14.248999599999999</v>
      </c>
      <c r="C28">
        <v>0.63990002999999995</v>
      </c>
      <c r="D28">
        <v>1013.52197266</v>
      </c>
      <c r="E28">
        <v>1.23290002</v>
      </c>
      <c r="F28">
        <v>455.92700194999998</v>
      </c>
      <c r="G28">
        <v>1.5450999700000001</v>
      </c>
      <c r="H28">
        <v>9.9000003020963209E+37</v>
      </c>
      <c r="J28" s="2">
        <f>TREND(Calibration!$A$2:$A$4,Calibration!$B$2:$B$4,C28)</f>
        <v>439.92053752031478</v>
      </c>
      <c r="K28" s="2">
        <f>TREND(Calibration!$A$2:$A$4,Calibration!$C$2:$C$4,E28)</f>
        <v>478.74970699671422</v>
      </c>
      <c r="L28" s="2">
        <f>TREND(Calibration!$A$2:$A$4,Calibration!$D$2:$D$4,G28)</f>
        <v>595.95003279576724</v>
      </c>
    </row>
    <row r="29" spans="1:12" x14ac:dyDescent="0.25">
      <c r="A29">
        <v>135085</v>
      </c>
      <c r="B29">
        <v>14.45300007</v>
      </c>
      <c r="C29">
        <v>0.64259999999999995</v>
      </c>
      <c r="D29">
        <v>573.31701659999999</v>
      </c>
      <c r="E29">
        <v>1.2355999900000001</v>
      </c>
      <c r="F29">
        <v>790.31500243999994</v>
      </c>
      <c r="G29">
        <v>1.55799997</v>
      </c>
      <c r="H29">
        <v>9.9000003020963209E+37</v>
      </c>
      <c r="J29" s="2">
        <f>TREND(Calibration!$A$2:$A$4,Calibration!$B$2:$B$4,C29)</f>
        <v>441.60125296772014</v>
      </c>
      <c r="K29" s="2">
        <f>TREND(Calibration!$A$2:$A$4,Calibration!$C$2:$C$4,E29)</f>
        <v>479.83509095456327</v>
      </c>
      <c r="L29" s="2">
        <f>TREND(Calibration!$A$2:$A$4,Calibration!$D$2:$D$4,G29)</f>
        <v>601.25193139029386</v>
      </c>
    </row>
    <row r="30" spans="1:12" x14ac:dyDescent="0.25">
      <c r="A30">
        <v>140084</v>
      </c>
      <c r="B30">
        <v>14.51500034</v>
      </c>
      <c r="C30">
        <v>0.62860000000000005</v>
      </c>
      <c r="D30">
        <v>9.9000003020963209E+37</v>
      </c>
      <c r="E30">
        <v>1.24319994</v>
      </c>
      <c r="F30">
        <v>658.10198975000003</v>
      </c>
      <c r="G30">
        <v>1.5542000499999999</v>
      </c>
      <c r="H30">
        <v>9.9000003020963209E+37</v>
      </c>
      <c r="J30" s="2">
        <f>TREND(Calibration!$A$2:$A$4,Calibration!$B$2:$B$4,C30)</f>
        <v>432.8863352969035</v>
      </c>
      <c r="K30" s="2">
        <f>TREND(Calibration!$A$2:$A$4,Calibration!$C$2:$C$4,E30)</f>
        <v>482.89025964549472</v>
      </c>
      <c r="L30" s="2">
        <f>TREND(Calibration!$A$2:$A$4,Calibration!$D$2:$D$4,G30)</f>
        <v>599.6901646843005</v>
      </c>
    </row>
    <row r="31" spans="1:12" x14ac:dyDescent="0.25">
      <c r="A31">
        <v>145084</v>
      </c>
      <c r="B31">
        <v>14.460000040000001</v>
      </c>
      <c r="C31">
        <v>0.62699996999999996</v>
      </c>
      <c r="D31">
        <v>810.11499022999999</v>
      </c>
      <c r="E31">
        <v>1.2182999800000001</v>
      </c>
      <c r="F31">
        <v>716.03900146000001</v>
      </c>
      <c r="G31">
        <v>1.5618000000000001</v>
      </c>
      <c r="H31">
        <v>9.9000003020963209E+37</v>
      </c>
      <c r="J31" s="2">
        <f>TREND(Calibration!$A$2:$A$4,Calibration!$B$2:$B$4,C31)</f>
        <v>431.89032603112935</v>
      </c>
      <c r="K31" s="2">
        <f>TREND(Calibration!$A$2:$A$4,Calibration!$C$2:$C$4,E31)</f>
        <v>472.88051245012548</v>
      </c>
      <c r="L31" s="2">
        <f>TREND(Calibration!$A$2:$A$4,Calibration!$D$2:$D$4,G31)</f>
        <v>602.81374330627523</v>
      </c>
    </row>
    <row r="32" spans="1:12" x14ac:dyDescent="0.25">
      <c r="A32">
        <v>150085</v>
      </c>
      <c r="B32">
        <v>14.28800011</v>
      </c>
      <c r="C32">
        <v>0.62</v>
      </c>
      <c r="D32">
        <v>840.90502930000002</v>
      </c>
      <c r="E32">
        <v>1.23179996</v>
      </c>
      <c r="F32">
        <v>749.80401611000002</v>
      </c>
      <c r="G32">
        <v>1.5661</v>
      </c>
      <c r="H32">
        <v>9.9000003020963209E+37</v>
      </c>
      <c r="J32" s="2">
        <f>TREND(Calibration!$A$2:$A$4,Calibration!$B$2:$B$4,C32)</f>
        <v>427.53288587054459</v>
      </c>
      <c r="K32" s="2">
        <f>TREND(Calibration!$A$2:$A$4,Calibration!$C$2:$C$4,E32)</f>
        <v>478.3074844991786</v>
      </c>
      <c r="L32" s="2">
        <f>TREND(Calibration!$A$2:$A$4,Calibration!$D$2:$D$4,G32)</f>
        <v>604.58104283778414</v>
      </c>
    </row>
    <row r="33" spans="1:12" x14ac:dyDescent="0.25">
      <c r="A33">
        <v>155085</v>
      </c>
      <c r="B33">
        <v>14.12899971</v>
      </c>
      <c r="C33">
        <v>0.62050002999999998</v>
      </c>
      <c r="D33">
        <v>922.88397216999999</v>
      </c>
      <c r="E33">
        <v>1.2274999600000001</v>
      </c>
      <c r="F33">
        <v>925.54498291000004</v>
      </c>
      <c r="G33">
        <v>1.57529998</v>
      </c>
      <c r="H33">
        <v>9.9000003020963209E+37</v>
      </c>
      <c r="J33" s="2">
        <f>TREND(Calibration!$A$2:$A$4,Calibration!$B$2:$B$4,C33)</f>
        <v>427.84415160504022</v>
      </c>
      <c r="K33" s="2">
        <f>TREND(Calibration!$A$2:$A$4,Calibration!$C$2:$C$4,E33)</f>
        <v>476.5788908411933</v>
      </c>
      <c r="L33" s="2">
        <f>TREND(Calibration!$A$2:$A$4,Calibration!$D$2:$D$4,G33)</f>
        <v>608.3622336154333</v>
      </c>
    </row>
    <row r="34" spans="1:12" x14ac:dyDescent="0.25">
      <c r="A34">
        <v>160085</v>
      </c>
      <c r="B34">
        <v>14.024999619999999</v>
      </c>
      <c r="C34">
        <v>0.62540001000000001</v>
      </c>
      <c r="D34">
        <v>961.37402343999997</v>
      </c>
      <c r="E34">
        <v>1.22640002</v>
      </c>
      <c r="F34">
        <v>963.82397461000005</v>
      </c>
      <c r="G34">
        <v>1.57579994</v>
      </c>
      <c r="H34">
        <v>9.9000003020963209E+37</v>
      </c>
      <c r="J34" s="2">
        <f>TREND(Calibration!$A$2:$A$4,Calibration!$B$2:$B$4,C34)</f>
        <v>430.89436033994372</v>
      </c>
      <c r="K34" s="2">
        <f>TREND(Calibration!$A$2:$A$4,Calibration!$C$2:$C$4,E34)</f>
        <v>476.13671658348068</v>
      </c>
      <c r="L34" s="2">
        <f>TREND(Calibration!$A$2:$A$4,Calibration!$D$2:$D$4,G34)</f>
        <v>608.5677171209619</v>
      </c>
    </row>
    <row r="35" spans="1:12" x14ac:dyDescent="0.25">
      <c r="A35">
        <v>165086</v>
      </c>
      <c r="B35">
        <v>13.993000029999999</v>
      </c>
      <c r="C35">
        <v>0.62480002999999995</v>
      </c>
      <c r="D35">
        <v>516.22100829999999</v>
      </c>
      <c r="E35">
        <v>1.2280999399999999</v>
      </c>
      <c r="F35">
        <v>9.9000003020963209E+37</v>
      </c>
      <c r="G35">
        <v>1.5552999999999999</v>
      </c>
      <c r="H35">
        <v>9.9000003020963209E+37</v>
      </c>
      <c r="J35" s="2">
        <f>TREND(Calibration!$A$2:$A$4,Calibration!$B$2:$B$4,C35)</f>
        <v>430.52087631821962</v>
      </c>
      <c r="K35" s="2">
        <f>TREND(Calibration!$A$2:$A$4,Calibration!$C$2:$C$4,E35)</f>
        <v>476.82008191629046</v>
      </c>
      <c r="L35" s="2">
        <f>TREND(Calibration!$A$2:$A$4,Calibration!$D$2:$D$4,G35)</f>
        <v>600.14224401445938</v>
      </c>
    </row>
    <row r="36" spans="1:12" x14ac:dyDescent="0.25">
      <c r="A36">
        <v>170086</v>
      </c>
      <c r="B36">
        <v>13.98600006</v>
      </c>
      <c r="C36">
        <v>0.63180000000000003</v>
      </c>
      <c r="D36">
        <v>1347.4709472699999</v>
      </c>
      <c r="E36">
        <v>1.22860003</v>
      </c>
      <c r="F36">
        <v>1118.9110107399999</v>
      </c>
      <c r="G36">
        <v>1.56229997</v>
      </c>
      <c r="H36">
        <v>9.9000003020963209E+37</v>
      </c>
      <c r="J36" s="2">
        <f>TREND(Calibration!$A$2:$A$4,Calibration!$B$2:$B$4,C36)</f>
        <v>434.87831647880444</v>
      </c>
      <c r="K36" s="2">
        <f>TREND(Calibration!$A$2:$A$4,Calibration!$C$2:$C$4,E36)</f>
        <v>477.02111735871415</v>
      </c>
      <c r="L36" s="2">
        <f>TREND(Calibration!$A$2:$A$4,Calibration!$D$2:$D$4,G36)</f>
        <v>603.01923092180277</v>
      </c>
    </row>
    <row r="37" spans="1:12" x14ac:dyDescent="0.25">
      <c r="A37">
        <v>175086</v>
      </c>
      <c r="B37">
        <v>14.12199974</v>
      </c>
      <c r="C37">
        <v>0.63180000000000003</v>
      </c>
      <c r="D37">
        <v>795.14898682</v>
      </c>
      <c r="E37">
        <v>1.2290999899999999</v>
      </c>
      <c r="F37">
        <v>9.9000003020963209E+37</v>
      </c>
      <c r="G37">
        <v>1.55260003</v>
      </c>
      <c r="H37">
        <v>9.9000003020963209E+37</v>
      </c>
      <c r="J37" s="2">
        <f>TREND(Calibration!$A$2:$A$4,Calibration!$B$2:$B$4,C37)</f>
        <v>434.87831647880444</v>
      </c>
      <c r="K37" s="2">
        <f>TREND(Calibration!$A$2:$A$4,Calibration!$C$2:$C$4,E37)</f>
        <v>477.22210054132961</v>
      </c>
      <c r="L37" s="2">
        <f>TREND(Calibration!$A$2:$A$4,Calibration!$D$2:$D$4,G37)</f>
        <v>599.03255663862501</v>
      </c>
    </row>
    <row r="38" spans="1:12" x14ac:dyDescent="0.25">
      <c r="A38">
        <v>180089</v>
      </c>
      <c r="B38">
        <v>14.324000359999999</v>
      </c>
      <c r="C38">
        <v>0.63450002999999999</v>
      </c>
      <c r="D38">
        <v>865.48901366999996</v>
      </c>
      <c r="E38">
        <v>1.22860003</v>
      </c>
      <c r="F38">
        <v>1112.5629882799999</v>
      </c>
      <c r="G38">
        <v>1.5467</v>
      </c>
      <c r="H38">
        <v>9.9000003020963209E+37</v>
      </c>
      <c r="J38" s="2">
        <f>TREND(Calibration!$A$2:$A$4,Calibration!$B$2:$B$4,C38)</f>
        <v>436.55906927585693</v>
      </c>
      <c r="K38" s="2">
        <f>TREND(Calibration!$A$2:$A$4,Calibration!$C$2:$C$4,E38)</f>
        <v>477.02111735871415</v>
      </c>
      <c r="L38" s="2">
        <f>TREND(Calibration!$A$2:$A$4,Calibration!$D$2:$D$4,G38)</f>
        <v>596.60764495144156</v>
      </c>
    </row>
    <row r="39" spans="1:12" x14ac:dyDescent="0.25">
      <c r="A39">
        <v>185086</v>
      </c>
      <c r="B39">
        <v>14.489000320000001</v>
      </c>
      <c r="C39">
        <v>0.63889998000000003</v>
      </c>
      <c r="D39">
        <v>867.21997069999998</v>
      </c>
      <c r="E39">
        <v>1.23290002</v>
      </c>
      <c r="F39">
        <v>775.78302001999998</v>
      </c>
      <c r="G39">
        <v>1.5450999700000001</v>
      </c>
      <c r="H39">
        <v>1321.5219726600001</v>
      </c>
      <c r="J39" s="2">
        <f>TREND(Calibration!$A$2:$A$4,Calibration!$B$2:$B$4,C39)</f>
        <v>439.29801227626484</v>
      </c>
      <c r="K39" s="2">
        <f>TREND(Calibration!$A$2:$A$4,Calibration!$C$2:$C$4,E39)</f>
        <v>478.74970699671422</v>
      </c>
      <c r="L39" s="2">
        <f>TREND(Calibration!$A$2:$A$4,Calibration!$D$2:$D$4,G39)</f>
        <v>595.95003279576724</v>
      </c>
    </row>
    <row r="40" spans="1:12" x14ac:dyDescent="0.25">
      <c r="A40">
        <v>190086</v>
      </c>
      <c r="B40">
        <v>14.56400013</v>
      </c>
      <c r="C40">
        <v>0.63620001000000004</v>
      </c>
      <c r="D40">
        <v>899.00897216999999</v>
      </c>
      <c r="E40">
        <v>1.23720002</v>
      </c>
      <c r="F40">
        <v>1116.8530273399999</v>
      </c>
      <c r="G40">
        <v>1.53100002</v>
      </c>
      <c r="H40">
        <v>9.9000003020963209E+37</v>
      </c>
      <c r="J40" s="2">
        <f>TREND(Calibration!$A$2:$A$4,Calibration!$B$2:$B$4,C40)</f>
        <v>437.61729682885948</v>
      </c>
      <c r="K40" s="2">
        <f>TREND(Calibration!$A$2:$A$4,Calibration!$C$2:$C$4,E40)</f>
        <v>480.47830065469952</v>
      </c>
      <c r="L40" s="2">
        <f>TREND(Calibration!$A$2:$A$4,Calibration!$D$2:$D$4,G40)</f>
        <v>590.15495488197666</v>
      </c>
    </row>
    <row r="41" spans="1:12" x14ac:dyDescent="0.25">
      <c r="A41">
        <v>195086</v>
      </c>
      <c r="B41">
        <v>14.489000320000001</v>
      </c>
      <c r="C41">
        <v>0.63020003000000002</v>
      </c>
      <c r="D41">
        <v>964.52600098000005</v>
      </c>
      <c r="E41">
        <v>1.25339997</v>
      </c>
      <c r="F41">
        <v>9.9000003020963209E+37</v>
      </c>
      <c r="G41">
        <v>1.53209996</v>
      </c>
      <c r="H41">
        <v>1265.3790283200001</v>
      </c>
      <c r="J41" s="2">
        <f>TREND(Calibration!$A$2:$A$4,Calibration!$B$2:$B$4,C41)</f>
        <v>433.88234456267753</v>
      </c>
      <c r="K41" s="2">
        <f>TREND(Calibration!$A$2:$A$4,Calibration!$C$2:$C$4,E41)</f>
        <v>486.99065666160169</v>
      </c>
      <c r="L41" s="2">
        <f>TREND(Calibration!$A$2:$A$4,Calibration!$D$2:$D$4,G41)</f>
        <v>590.60703010213672</v>
      </c>
    </row>
    <row r="42" spans="1:12" x14ac:dyDescent="0.25">
      <c r="A42">
        <v>200086</v>
      </c>
      <c r="B42">
        <v>14.31700039</v>
      </c>
      <c r="C42">
        <v>0.63829999999999998</v>
      </c>
      <c r="D42">
        <v>930.60498046999999</v>
      </c>
      <c r="E42">
        <v>1.3177000299999999</v>
      </c>
      <c r="F42">
        <v>1101.1169433600001</v>
      </c>
      <c r="G42">
        <v>1.54340005</v>
      </c>
      <c r="H42">
        <v>9.9000003020963209E+37</v>
      </c>
      <c r="J42" s="2">
        <f>TREND(Calibration!$A$2:$A$4,Calibration!$B$2:$B$4,C42)</f>
        <v>438.92452825454075</v>
      </c>
      <c r="K42" s="2">
        <f>TREND(Calibration!$A$2:$A$4,Calibration!$C$2:$C$4,E42)</f>
        <v>512.83918594627016</v>
      </c>
      <c r="L42" s="2">
        <f>TREND(Calibration!$A$2:$A$4,Calibration!$D$2:$D$4,G42)</f>
        <v>595.25136586097585</v>
      </c>
    </row>
    <row r="43" spans="1:12" x14ac:dyDescent="0.25">
      <c r="A43">
        <v>205086</v>
      </c>
      <c r="B43">
        <v>14.147999759999999</v>
      </c>
      <c r="C43">
        <v>0.63940001000000002</v>
      </c>
      <c r="D43">
        <v>1013.97802734</v>
      </c>
      <c r="E43">
        <v>1.27719998</v>
      </c>
      <c r="F43">
        <v>1006.26300049</v>
      </c>
      <c r="G43">
        <v>1.5542000499999999</v>
      </c>
      <c r="H43">
        <v>9.9000003020963209E+37</v>
      </c>
      <c r="J43" s="2">
        <f>TREND(Calibration!$A$2:$A$4,Calibration!$B$2:$B$4,C43)</f>
        <v>439.60927801076042</v>
      </c>
      <c r="K43" s="2">
        <f>TREND(Calibration!$A$2:$A$4,Calibration!$C$2:$C$4,E43)</f>
        <v>496.55822557927308</v>
      </c>
      <c r="L43" s="2">
        <f>TREND(Calibration!$A$2:$A$4,Calibration!$D$2:$D$4,G43)</f>
        <v>599.6901646843005</v>
      </c>
    </row>
    <row r="44" spans="1:12" x14ac:dyDescent="0.25">
      <c r="A44">
        <v>210086</v>
      </c>
      <c r="B44">
        <v>14.07699966</v>
      </c>
      <c r="C44">
        <v>0.63719999999999999</v>
      </c>
      <c r="D44">
        <v>922.53802489999998</v>
      </c>
      <c r="E44">
        <v>1.25940001</v>
      </c>
      <c r="F44">
        <v>9.9000003020963209E+37</v>
      </c>
      <c r="G44">
        <v>1.54830003</v>
      </c>
      <c r="H44">
        <v>1290.8819580100001</v>
      </c>
      <c r="J44" s="2">
        <f>TREND(Calibration!$A$2:$A$4,Calibration!$B$2:$B$4,C44)</f>
        <v>438.23978472326229</v>
      </c>
      <c r="K44" s="2">
        <f>TREND(Calibration!$A$2:$A$4,Calibration!$C$2:$C$4,E44)</f>
        <v>489.40266389221983</v>
      </c>
      <c r="L44" s="2">
        <f>TREND(Calibration!$A$2:$A$4,Calibration!$D$2:$D$4,G44)</f>
        <v>597.2652571071161</v>
      </c>
    </row>
    <row r="45" spans="1:12" x14ac:dyDescent="0.25">
      <c r="A45">
        <v>215089</v>
      </c>
      <c r="B45">
        <v>14.06099987</v>
      </c>
      <c r="C45">
        <v>0.62699996999999996</v>
      </c>
      <c r="D45">
        <v>9.9000003020963209E+37</v>
      </c>
      <c r="E45">
        <v>1.2394000300000001</v>
      </c>
      <c r="F45">
        <v>700.54797363</v>
      </c>
      <c r="G45">
        <v>1.55799997</v>
      </c>
      <c r="H45">
        <v>9.9000003020963209E+37</v>
      </c>
      <c r="J45" s="2">
        <f>TREND(Calibration!$A$2:$A$4,Calibration!$B$2:$B$4,C45)</f>
        <v>431.89032603112935</v>
      </c>
      <c r="K45" s="2">
        <f>TREND(Calibration!$A$2:$A$4,Calibration!$C$2:$C$4,E45)</f>
        <v>481.36270142993317</v>
      </c>
      <c r="L45" s="2">
        <f>TREND(Calibration!$A$2:$A$4,Calibration!$D$2:$D$4,G45)</f>
        <v>601.25193139029386</v>
      </c>
    </row>
    <row r="46" spans="1:12" x14ac:dyDescent="0.25">
      <c r="A46">
        <v>220099</v>
      </c>
      <c r="B46">
        <v>14.15799999</v>
      </c>
      <c r="C46">
        <v>0.63510001000000005</v>
      </c>
      <c r="D46">
        <v>499.76501465000001</v>
      </c>
      <c r="E46">
        <v>1.2382999699999999</v>
      </c>
      <c r="F46">
        <v>1197.1199951200001</v>
      </c>
      <c r="G46">
        <v>1.55799997</v>
      </c>
      <c r="H46">
        <v>9.9000003020963209E+37</v>
      </c>
      <c r="J46" s="2">
        <f>TREND(Calibration!$A$2:$A$4,Calibration!$B$2:$B$4,C46)</f>
        <v>436.93255329758102</v>
      </c>
      <c r="K46" s="2">
        <f>TREND(Calibration!$A$2:$A$4,Calibration!$C$2:$C$4,E46)</f>
        <v>480.92047893239743</v>
      </c>
      <c r="L46" s="2">
        <f>TREND(Calibration!$A$2:$A$4,Calibration!$D$2:$D$4,G46)</f>
        <v>601.25193139029386</v>
      </c>
    </row>
    <row r="47" spans="1:12" x14ac:dyDescent="0.25">
      <c r="A47">
        <v>225089</v>
      </c>
      <c r="B47">
        <v>14.291000370000001</v>
      </c>
      <c r="C47">
        <v>0.63510001000000005</v>
      </c>
      <c r="D47">
        <v>1342.87402344</v>
      </c>
      <c r="E47">
        <v>1.2421</v>
      </c>
      <c r="F47">
        <v>936.98699951000003</v>
      </c>
      <c r="G47">
        <v>1.56449997</v>
      </c>
      <c r="H47">
        <v>9.9000003020963209E+37</v>
      </c>
      <c r="J47" s="2">
        <f>TREND(Calibration!$A$2:$A$4,Calibration!$B$2:$B$4,C47)</f>
        <v>436.93255329758102</v>
      </c>
      <c r="K47" s="2">
        <f>TREND(Calibration!$A$2:$A$4,Calibration!$C$2:$C$4,E47)</f>
        <v>482.44808538778204</v>
      </c>
      <c r="L47" s="2">
        <f>TREND(Calibration!$A$2:$A$4,Calibration!$D$2:$D$4,G47)</f>
        <v>603.9234306821096</v>
      </c>
    </row>
    <row r="48" spans="1:12" x14ac:dyDescent="0.25">
      <c r="A48">
        <v>230086</v>
      </c>
      <c r="B48">
        <v>14.45699978</v>
      </c>
      <c r="C48">
        <v>0.63080000999999997</v>
      </c>
      <c r="D48">
        <v>981.05200194999998</v>
      </c>
      <c r="E48">
        <v>1.25020003</v>
      </c>
      <c r="F48">
        <v>903.90600586000005</v>
      </c>
      <c r="G48">
        <v>1.57529998</v>
      </c>
      <c r="H48">
        <v>1319.04504395</v>
      </c>
      <c r="J48" s="2">
        <f>TREND(Calibration!$A$2:$A$4,Calibration!$B$2:$B$4,C48)</f>
        <v>434.25582858440157</v>
      </c>
      <c r="K48" s="2">
        <f>TREND(Calibration!$A$2:$A$4,Calibration!$C$2:$C$4,E48)</f>
        <v>485.70428550115201</v>
      </c>
      <c r="L48" s="2">
        <f>TREND(Calibration!$A$2:$A$4,Calibration!$D$2:$D$4,G48)</f>
        <v>608.3622336154333</v>
      </c>
    </row>
    <row r="49" spans="1:12" x14ac:dyDescent="0.25">
      <c r="A49">
        <v>235086</v>
      </c>
      <c r="B49">
        <v>14.553999900000001</v>
      </c>
      <c r="C49">
        <v>0.62159997</v>
      </c>
      <c r="D49">
        <v>1272.93005371</v>
      </c>
      <c r="E49">
        <v>1.2437000300000001</v>
      </c>
      <c r="F49">
        <v>914.74700928000004</v>
      </c>
      <c r="G49">
        <v>1.56939995</v>
      </c>
      <c r="H49">
        <v>9.9000003020963209E+37</v>
      </c>
      <c r="J49" s="2">
        <f>TREND(Calibration!$A$2:$A$4,Calibration!$B$2:$B$4,C49)</f>
        <v>428.52885778667149</v>
      </c>
      <c r="K49" s="2">
        <f>TREND(Calibration!$A$2:$A$4,Calibration!$C$2:$C$4,E49)</f>
        <v>483.09129508791841</v>
      </c>
      <c r="L49" s="2">
        <f>TREND(Calibration!$A$2:$A$4,Calibration!$D$2:$D$4,G49)</f>
        <v>605.93732192824984</v>
      </c>
    </row>
    <row r="50" spans="1:12" x14ac:dyDescent="0.25">
      <c r="A50">
        <v>240086</v>
      </c>
      <c r="B50">
        <v>14.522000309999999</v>
      </c>
      <c r="C50">
        <v>0.62540001000000001</v>
      </c>
      <c r="D50">
        <v>1124.7430419899999</v>
      </c>
      <c r="E50">
        <v>1.25989997</v>
      </c>
      <c r="F50">
        <v>826.19598388999998</v>
      </c>
      <c r="G50">
        <v>1.58990002</v>
      </c>
      <c r="H50">
        <v>9.9000003020963209E+37</v>
      </c>
      <c r="J50" s="2">
        <f>TREND(Calibration!$A$2:$A$4,Calibration!$B$2:$B$4,C50)</f>
        <v>430.89436033994372</v>
      </c>
      <c r="K50" s="2">
        <f>TREND(Calibration!$A$2:$A$4,Calibration!$C$2:$C$4,E50)</f>
        <v>489.60364707483529</v>
      </c>
      <c r="L50" s="2">
        <f>TREND(Calibration!$A$2:$A$4,Calibration!$D$2:$D$4,G50)</f>
        <v>614.36284846473814</v>
      </c>
    </row>
    <row r="51" spans="1:12" x14ac:dyDescent="0.25">
      <c r="A51">
        <v>245086</v>
      </c>
      <c r="B51">
        <v>14.397999759999999</v>
      </c>
      <c r="C51">
        <v>0.62050002999999998</v>
      </c>
      <c r="D51">
        <v>1101.7619628899999</v>
      </c>
      <c r="E51">
        <v>1.2528999999999999</v>
      </c>
      <c r="F51">
        <v>948.78900146000001</v>
      </c>
      <c r="G51">
        <v>1.57529998</v>
      </c>
      <c r="H51">
        <v>1356.5489502</v>
      </c>
      <c r="J51" s="2">
        <f>TREND(Calibration!$A$2:$A$4,Calibration!$B$2:$B$4,C51)</f>
        <v>427.84415160504022</v>
      </c>
      <c r="K51" s="2">
        <f>TREND(Calibration!$A$2:$A$4,Calibration!$C$2:$C$4,E51)</f>
        <v>486.78966945900095</v>
      </c>
      <c r="L51" s="2">
        <f>TREND(Calibration!$A$2:$A$4,Calibration!$D$2:$D$4,G51)</f>
        <v>608.3622336154333</v>
      </c>
    </row>
    <row r="52" spans="1:12" x14ac:dyDescent="0.25">
      <c r="A52">
        <v>250086</v>
      </c>
      <c r="B52">
        <v>14.20400047</v>
      </c>
      <c r="C52">
        <v>0.62</v>
      </c>
      <c r="D52">
        <v>1178.58496094</v>
      </c>
      <c r="E52">
        <v>1.2539999500000001</v>
      </c>
      <c r="F52">
        <v>1134.16699219</v>
      </c>
      <c r="G52">
        <v>1.5677000299999999</v>
      </c>
      <c r="H52">
        <v>9.9000003020963209E+37</v>
      </c>
      <c r="J52" s="2">
        <f>TREND(Calibration!$A$2:$A$4,Calibration!$B$2:$B$4,C52)</f>
        <v>427.53288587054459</v>
      </c>
      <c r="K52" s="2">
        <f>TREND(Calibration!$A$2:$A$4,Calibration!$C$2:$C$4,E52)</f>
        <v>487.23184773669891</v>
      </c>
      <c r="L52" s="2">
        <f>TREND(Calibration!$A$2:$A$4,Calibration!$D$2:$D$4,G52)</f>
        <v>605.23865499345857</v>
      </c>
    </row>
    <row r="53" spans="1:12" x14ac:dyDescent="0.25">
      <c r="A53">
        <v>255086</v>
      </c>
      <c r="B53">
        <v>14.050999640000001</v>
      </c>
      <c r="C53">
        <v>0.61619997000000004</v>
      </c>
      <c r="D53">
        <v>1093.2089843700001</v>
      </c>
      <c r="E53">
        <v>1.25129998</v>
      </c>
      <c r="F53">
        <v>1124.08203125</v>
      </c>
      <c r="G53">
        <v>1.5661</v>
      </c>
      <c r="H53">
        <v>1327.20800781</v>
      </c>
      <c r="J53" s="2">
        <f>TREND(Calibration!$A$2:$A$4,Calibration!$B$2:$B$4,C53)</f>
        <v>425.16738954221364</v>
      </c>
      <c r="K53" s="2">
        <f>TREND(Calibration!$A$2:$A$4,Calibration!$C$2:$C$4,E53)</f>
        <v>486.14646377884992</v>
      </c>
      <c r="L53" s="2">
        <f>TREND(Calibration!$A$2:$A$4,Calibration!$D$2:$D$4,G53)</f>
        <v>604.58104283778414</v>
      </c>
    </row>
    <row r="54" spans="1:12" x14ac:dyDescent="0.25">
      <c r="A54">
        <v>260086</v>
      </c>
      <c r="B54">
        <v>14.022000309999999</v>
      </c>
      <c r="C54">
        <v>0.61559998999999999</v>
      </c>
      <c r="D54">
        <v>1028.2580566399999</v>
      </c>
      <c r="E54">
        <v>1.2561000600000001</v>
      </c>
      <c r="F54">
        <v>1065.5479736299999</v>
      </c>
      <c r="G54">
        <v>1.5704</v>
      </c>
      <c r="H54">
        <v>1341.32995605</v>
      </c>
      <c r="J54" s="2">
        <f>TREND(Calibration!$A$2:$A$4,Calibration!$B$2:$B$4,C54)</f>
        <v>424.7939055204896</v>
      </c>
      <c r="K54" s="2">
        <f>TREND(Calibration!$A$2:$A$4,Calibration!$C$2:$C$4,E54)</f>
        <v>488.07608885927368</v>
      </c>
      <c r="L54" s="2">
        <f>TREND(Calibration!$A$2:$A$4,Calibration!$D$2:$D$4,G54)</f>
        <v>606.34834236929305</v>
      </c>
    </row>
    <row r="55" spans="1:12" x14ac:dyDescent="0.25">
      <c r="A55">
        <v>265086</v>
      </c>
      <c r="B55">
        <v>14.135000229999999</v>
      </c>
      <c r="C55">
        <v>0.61019999000000003</v>
      </c>
      <c r="D55">
        <v>1037.4709472699999</v>
      </c>
      <c r="E55">
        <v>1.24590003</v>
      </c>
      <c r="F55">
        <v>943.32897949000005</v>
      </c>
      <c r="G55">
        <v>1.56830001</v>
      </c>
      <c r="H55">
        <v>9.9000003020963209E+37</v>
      </c>
      <c r="J55" s="2">
        <f>TREND(Calibration!$A$2:$A$4,Calibration!$B$2:$B$4,C55)</f>
        <v>421.43243727603175</v>
      </c>
      <c r="K55" s="2">
        <f>TREND(Calibration!$A$2:$A$4,Calibration!$C$2:$C$4,E55)</f>
        <v>483.97569184316671</v>
      </c>
      <c r="L55" s="2">
        <f>TREND(Calibration!$A$2:$A$4,Calibration!$D$2:$D$4,G55)</f>
        <v>605.4852467080899</v>
      </c>
    </row>
    <row r="56" spans="1:12" x14ac:dyDescent="0.25">
      <c r="A56">
        <v>270086</v>
      </c>
      <c r="B56">
        <v>14.31999969</v>
      </c>
      <c r="C56">
        <v>0.61460000000000004</v>
      </c>
      <c r="D56">
        <v>1023.0170288100001</v>
      </c>
      <c r="E56">
        <v>1.2313000000000001</v>
      </c>
      <c r="F56">
        <v>1117.9310302700001</v>
      </c>
      <c r="G56">
        <v>1.5613000399999999</v>
      </c>
      <c r="H56">
        <v>9.9000003020963209E+37</v>
      </c>
      <c r="J56" s="2">
        <f>TREND(Calibration!$A$2:$A$4,Calibration!$B$2:$B$4,C56)</f>
        <v>424.17141762608674</v>
      </c>
      <c r="K56" s="2">
        <f>TREND(Calibration!$A$2:$A$4,Calibration!$C$2:$C$4,E56)</f>
        <v>478.1065013165632</v>
      </c>
      <c r="L56" s="2">
        <f>TREND(Calibration!$A$2:$A$4,Calibration!$D$2:$D$4,G56)</f>
        <v>602.60825980074651</v>
      </c>
    </row>
    <row r="57" spans="1:12" x14ac:dyDescent="0.25">
      <c r="A57">
        <v>275089</v>
      </c>
      <c r="B57">
        <v>14.45300007</v>
      </c>
      <c r="C57">
        <v>0.60699999000000004</v>
      </c>
      <c r="D57">
        <v>9.9000003020963209E+37</v>
      </c>
      <c r="E57">
        <v>1.2313000000000001</v>
      </c>
      <c r="F57">
        <v>1031.7869873</v>
      </c>
      <c r="G57">
        <v>1.5596000000000001</v>
      </c>
      <c r="H57">
        <v>9.9000003020963209E+37</v>
      </c>
      <c r="J57" s="2">
        <f>TREND(Calibration!$A$2:$A$4,Calibration!$B$2:$B$4,C57)</f>
        <v>419.44045609413075</v>
      </c>
      <c r="K57" s="2">
        <f>TREND(Calibration!$A$2:$A$4,Calibration!$C$2:$C$4,E57)</f>
        <v>478.1065013165632</v>
      </c>
      <c r="L57" s="2">
        <f>TREND(Calibration!$A$2:$A$4,Calibration!$D$2:$D$4,G57)</f>
        <v>601.9095435459684</v>
      </c>
    </row>
    <row r="58" spans="1:12" x14ac:dyDescent="0.25">
      <c r="A58">
        <v>280089</v>
      </c>
      <c r="B58">
        <v>14.59599972</v>
      </c>
      <c r="C58">
        <v>0.60970002000000001</v>
      </c>
      <c r="D58">
        <v>652.32897949000005</v>
      </c>
      <c r="E58">
        <v>1.24800003</v>
      </c>
      <c r="F58">
        <v>949.37097168000003</v>
      </c>
      <c r="G58">
        <v>1.56289995</v>
      </c>
      <c r="H58">
        <v>1365.1829834</v>
      </c>
      <c r="J58" s="2">
        <f>TREND(Calibration!$A$2:$A$4,Calibration!$B$2:$B$4,C58)</f>
        <v>421.1212088911833</v>
      </c>
      <c r="K58" s="2">
        <f>TREND(Calibration!$A$2:$A$4,Calibration!$C$2:$C$4,E58)</f>
        <v>484.81988874590371</v>
      </c>
      <c r="L58" s="2">
        <f>TREND(Calibration!$A$2:$A$4,Calibration!$D$2:$D$4,G58)</f>
        <v>603.26582263643411</v>
      </c>
    </row>
    <row r="59" spans="1:12" x14ac:dyDescent="0.25">
      <c r="A59">
        <v>285086</v>
      </c>
      <c r="B59">
        <v>14.54399967</v>
      </c>
      <c r="C59">
        <v>0.61240000000000006</v>
      </c>
      <c r="D59">
        <v>939.70599364999998</v>
      </c>
      <c r="E59">
        <v>1.2555999799999999</v>
      </c>
      <c r="F59">
        <v>822.88702393000005</v>
      </c>
      <c r="G59">
        <v>1.5532000100000001</v>
      </c>
      <c r="H59">
        <v>9.9000003020963209E+37</v>
      </c>
      <c r="J59" s="2">
        <f>TREND(Calibration!$A$2:$A$4,Calibration!$B$2:$B$4,C59)</f>
        <v>422.80193056352988</v>
      </c>
      <c r="K59" s="2">
        <f>TREND(Calibration!$A$2:$A$4,Calibration!$C$2:$C$4,E59)</f>
        <v>487.87505743683522</v>
      </c>
      <c r="L59" s="2">
        <f>TREND(Calibration!$A$2:$A$4,Calibration!$D$2:$D$4,G59)</f>
        <v>599.27914835325635</v>
      </c>
    </row>
    <row r="60" spans="1:12" x14ac:dyDescent="0.25">
      <c r="A60">
        <v>290086</v>
      </c>
      <c r="B60">
        <v>14.42099953</v>
      </c>
      <c r="C60">
        <v>0.61290001999999999</v>
      </c>
      <c r="D60">
        <v>736.18499756000006</v>
      </c>
      <c r="E60">
        <v>1.2702000099999999</v>
      </c>
      <c r="F60">
        <v>9.9000003020963209E+37</v>
      </c>
      <c r="G60">
        <v>1.56289995</v>
      </c>
      <c r="H60">
        <v>9.9000003020963209E+37</v>
      </c>
      <c r="J60" s="2">
        <f>TREND(Calibration!$A$2:$A$4,Calibration!$B$2:$B$4,C60)</f>
        <v>423.11319007308424</v>
      </c>
      <c r="K60" s="2">
        <f>TREND(Calibration!$A$2:$A$4,Calibration!$C$2:$C$4,E60)</f>
        <v>493.74424796343874</v>
      </c>
      <c r="L60" s="2">
        <f>TREND(Calibration!$A$2:$A$4,Calibration!$D$2:$D$4,G60)</f>
        <v>603.26582263643411</v>
      </c>
    </row>
    <row r="61" spans="1:12" x14ac:dyDescent="0.25">
      <c r="A61">
        <v>295089</v>
      </c>
      <c r="B61">
        <v>14.248999599999999</v>
      </c>
      <c r="C61">
        <v>0.61189996999999996</v>
      </c>
      <c r="D61">
        <v>1128.4250488299999</v>
      </c>
      <c r="E61">
        <v>1.25989997</v>
      </c>
      <c r="F61">
        <v>819.25201416000004</v>
      </c>
      <c r="G61">
        <v>1.5456000599999999</v>
      </c>
      <c r="H61">
        <v>9.9000003020963209E+37</v>
      </c>
      <c r="J61" s="2">
        <f>TREND(Calibration!$A$2:$A$4,Calibration!$B$2:$B$4,C61)</f>
        <v>422.49066482903419</v>
      </c>
      <c r="K61" s="2">
        <f>TREND(Calibration!$A$2:$A$4,Calibration!$C$2:$C$4,E61)</f>
        <v>489.60364707483529</v>
      </c>
      <c r="L61" s="2">
        <f>TREND(Calibration!$A$2:$A$4,Calibration!$D$2:$D$4,G61)</f>
        <v>596.15556973128162</v>
      </c>
    </row>
    <row r="62" spans="1:12" x14ac:dyDescent="0.25">
      <c r="A62">
        <v>300086</v>
      </c>
      <c r="B62">
        <v>14.071000099999999</v>
      </c>
      <c r="C62">
        <v>0.61189996999999996</v>
      </c>
      <c r="D62">
        <v>916.71099853999999</v>
      </c>
      <c r="E62">
        <v>1.2663999800000001</v>
      </c>
      <c r="F62">
        <v>739.42700194999998</v>
      </c>
      <c r="G62">
        <v>1.5726000099999999</v>
      </c>
      <c r="H62">
        <v>9.9000003020963209E+37</v>
      </c>
      <c r="J62" s="2">
        <f>TREND(Calibration!$A$2:$A$4,Calibration!$B$2:$B$4,C62)</f>
        <v>422.49066482903419</v>
      </c>
      <c r="K62" s="2">
        <f>TREND(Calibration!$A$2:$A$4,Calibration!$C$2:$C$4,E62)</f>
        <v>492.21664150805418</v>
      </c>
      <c r="L62" s="2">
        <f>TREND(Calibration!$A$2:$A$4,Calibration!$D$2:$D$4,G62)</f>
        <v>607.25254623959881</v>
      </c>
    </row>
    <row r="63" spans="1:12" x14ac:dyDescent="0.25">
      <c r="A63">
        <v>305086</v>
      </c>
      <c r="B63">
        <v>13.95699978</v>
      </c>
      <c r="C63">
        <v>0.60970002000000001</v>
      </c>
      <c r="D63">
        <v>884.17700194999998</v>
      </c>
      <c r="E63">
        <v>1.2577999799999999</v>
      </c>
      <c r="F63">
        <v>701.86602783000001</v>
      </c>
      <c r="G63">
        <v>1.5618000000000001</v>
      </c>
      <c r="H63">
        <v>9.9000003020963209E+37</v>
      </c>
      <c r="J63" s="2">
        <f>TREND(Calibration!$A$2:$A$4,Calibration!$B$2:$B$4,C63)</f>
        <v>421.1212088911833</v>
      </c>
      <c r="K63" s="2">
        <f>TREND(Calibration!$A$2:$A$4,Calibration!$C$2:$C$4,E63)</f>
        <v>488.75945419208347</v>
      </c>
      <c r="L63" s="2">
        <f>TREND(Calibration!$A$2:$A$4,Calibration!$D$2:$D$4,G63)</f>
        <v>602.81374330627523</v>
      </c>
    </row>
    <row r="64" spans="1:12" x14ac:dyDescent="0.25">
      <c r="A64">
        <v>310086</v>
      </c>
      <c r="B64">
        <v>13.930999760000001</v>
      </c>
      <c r="C64">
        <v>0.60919999999999996</v>
      </c>
      <c r="D64">
        <v>806.51098633000004</v>
      </c>
      <c r="E64">
        <v>1.2425999599999999</v>
      </c>
      <c r="F64">
        <v>612.15002441000001</v>
      </c>
      <c r="G64">
        <v>1.55589998</v>
      </c>
      <c r="H64">
        <v>9.9000003020963209E+37</v>
      </c>
      <c r="J64" s="2">
        <f>TREND(Calibration!$A$2:$A$4,Calibration!$B$2:$B$4,C64)</f>
        <v>420.80994938162883</v>
      </c>
      <c r="K64" s="2">
        <f>TREND(Calibration!$A$2:$A$4,Calibration!$C$2:$C$4,E64)</f>
        <v>482.6490685703975</v>
      </c>
      <c r="L64" s="2">
        <f>TREND(Calibration!$A$2:$A$4,Calibration!$D$2:$D$4,G64)</f>
        <v>600.38883572909072</v>
      </c>
    </row>
    <row r="65" spans="1:12" x14ac:dyDescent="0.25">
      <c r="A65">
        <v>315089</v>
      </c>
      <c r="B65">
        <v>14.126000400000001</v>
      </c>
      <c r="C65">
        <v>0.61240000000000006</v>
      </c>
      <c r="D65">
        <v>741.37097168000003</v>
      </c>
      <c r="E65">
        <v>1.2394000300000001</v>
      </c>
      <c r="F65">
        <v>1111.6230468700001</v>
      </c>
      <c r="G65">
        <v>1.5726000099999999</v>
      </c>
      <c r="H65">
        <v>9.9000003020963209E+37</v>
      </c>
      <c r="J65" s="2">
        <f>TREND(Calibration!$A$2:$A$4,Calibration!$B$2:$B$4,C65)</f>
        <v>422.80193056352988</v>
      </c>
      <c r="K65" s="2">
        <f>TREND(Calibration!$A$2:$A$4,Calibration!$C$2:$C$4,E65)</f>
        <v>481.36270142993317</v>
      </c>
      <c r="L65" s="2">
        <f>TREND(Calibration!$A$2:$A$4,Calibration!$D$2:$D$4,G65)</f>
        <v>607.25254623959881</v>
      </c>
    </row>
    <row r="66" spans="1:12" x14ac:dyDescent="0.25">
      <c r="A66">
        <v>320089</v>
      </c>
      <c r="B66">
        <v>14.291000370000001</v>
      </c>
      <c r="C66">
        <v>0.61080003000000005</v>
      </c>
      <c r="D66">
        <v>9.9000003020963209E+37</v>
      </c>
      <c r="E66">
        <v>1.24100006</v>
      </c>
      <c r="F66">
        <v>328.99700927999999</v>
      </c>
      <c r="G66">
        <v>1.5687999699999999</v>
      </c>
      <c r="H66">
        <v>9.9000003020963209E+37</v>
      </c>
      <c r="J66" s="2">
        <f>TREND(Calibration!$A$2:$A$4,Calibration!$B$2:$B$4,C66)</f>
        <v>421.80595864740297</v>
      </c>
      <c r="K66" s="2">
        <f>TREND(Calibration!$A$2:$A$4,Calibration!$C$2:$C$4,E66)</f>
        <v>482.00591113006942</v>
      </c>
      <c r="L66" s="2">
        <f>TREND(Calibration!$A$2:$A$4,Calibration!$D$2:$D$4,G66)</f>
        <v>605.69073021361851</v>
      </c>
    </row>
    <row r="67" spans="1:12" x14ac:dyDescent="0.25">
      <c r="A67">
        <v>325086</v>
      </c>
      <c r="B67">
        <v>14.53100014</v>
      </c>
      <c r="C67">
        <v>0.61080003000000005</v>
      </c>
      <c r="D67">
        <v>785.87597656000003</v>
      </c>
      <c r="E67">
        <v>1.2582999500000001</v>
      </c>
      <c r="F67">
        <v>1090.6639404299999</v>
      </c>
      <c r="G67">
        <v>1.56289995</v>
      </c>
      <c r="H67">
        <v>9.9000003020963209E+37</v>
      </c>
      <c r="J67" s="2">
        <f>TREND(Calibration!$A$2:$A$4,Calibration!$B$2:$B$4,C67)</f>
        <v>421.80595864740297</v>
      </c>
      <c r="K67" s="2">
        <f>TREND(Calibration!$A$2:$A$4,Calibration!$C$2:$C$4,E67)</f>
        <v>488.96044139468421</v>
      </c>
      <c r="L67" s="2">
        <f>TREND(Calibration!$A$2:$A$4,Calibration!$D$2:$D$4,G67)</f>
        <v>603.26582263643411</v>
      </c>
    </row>
    <row r="68" spans="1:12" x14ac:dyDescent="0.25">
      <c r="A68">
        <v>330089</v>
      </c>
      <c r="B68">
        <v>14.61600018</v>
      </c>
      <c r="C68">
        <v>0.60750002000000003</v>
      </c>
      <c r="D68">
        <v>9.9000003020963209E+37</v>
      </c>
      <c r="E68">
        <v>1.2836999899999999</v>
      </c>
      <c r="F68">
        <v>366.42401123000002</v>
      </c>
      <c r="G68">
        <v>1.5569000200000001</v>
      </c>
      <c r="H68">
        <v>9.9000003020963209E+37</v>
      </c>
      <c r="J68" s="2">
        <f>TREND(Calibration!$A$2:$A$4,Calibration!$B$2:$B$4,C68)</f>
        <v>419.75172182862639</v>
      </c>
      <c r="K68" s="2">
        <f>TREND(Calibration!$A$2:$A$4,Calibration!$C$2:$C$4,E68)</f>
        <v>499.17122001249186</v>
      </c>
      <c r="L68" s="2">
        <f>TREND(Calibration!$A$2:$A$4,Calibration!$D$2:$D$4,G68)</f>
        <v>600.79985206013498</v>
      </c>
    </row>
    <row r="69" spans="1:12" x14ac:dyDescent="0.25">
      <c r="A69">
        <v>335090</v>
      </c>
      <c r="B69">
        <v>14.60900021</v>
      </c>
      <c r="C69">
        <v>0.60809999999999997</v>
      </c>
      <c r="D69">
        <v>800.38397216999999</v>
      </c>
      <c r="E69">
        <v>1.27289999</v>
      </c>
      <c r="F69">
        <v>572.77801513999998</v>
      </c>
      <c r="G69">
        <v>1.5596000000000001</v>
      </c>
      <c r="H69">
        <v>9.9000003020963209E+37</v>
      </c>
      <c r="J69" s="2">
        <f>TREND(Calibration!$A$2:$A$4,Calibration!$B$2:$B$4,C69)</f>
        <v>420.12520585035037</v>
      </c>
      <c r="K69" s="2">
        <f>TREND(Calibration!$A$2:$A$4,Calibration!$C$2:$C$4,E69)</f>
        <v>494.82963594127301</v>
      </c>
      <c r="L69" s="2">
        <f>TREND(Calibration!$A$2:$A$4,Calibration!$D$2:$D$4,G69)</f>
        <v>601.9095435459684</v>
      </c>
    </row>
    <row r="70" spans="1:12" x14ac:dyDescent="0.25">
      <c r="A70">
        <v>340090</v>
      </c>
      <c r="B70">
        <v>14.4659996</v>
      </c>
      <c r="C70">
        <v>0.61290001999999999</v>
      </c>
      <c r="D70">
        <v>1083.0739746100001</v>
      </c>
      <c r="E70">
        <v>1.28209996</v>
      </c>
      <c r="F70">
        <v>497.70098876999998</v>
      </c>
      <c r="G70">
        <v>1.55369997</v>
      </c>
      <c r="H70">
        <v>9.9000003020963209E+37</v>
      </c>
      <c r="J70" s="2">
        <f>TREND(Calibration!$A$2:$A$4,Calibration!$B$2:$B$4,C70)</f>
        <v>423.11319007308424</v>
      </c>
      <c r="K70" s="2">
        <f>TREND(Calibration!$A$2:$A$4,Calibration!$C$2:$C$4,E70)</f>
        <v>498.5280103123556</v>
      </c>
      <c r="L70" s="2">
        <f>TREND(Calibration!$A$2:$A$4,Calibration!$D$2:$D$4,G70)</f>
        <v>599.48463185878495</v>
      </c>
    </row>
    <row r="71" spans="1:12" x14ac:dyDescent="0.25">
      <c r="A71">
        <v>345089</v>
      </c>
      <c r="B71">
        <v>14.28800011</v>
      </c>
      <c r="C71">
        <v>0.61619997000000004</v>
      </c>
      <c r="D71">
        <v>9.9000003020963209E+37</v>
      </c>
      <c r="E71">
        <v>1.2831000100000001</v>
      </c>
      <c r="F71">
        <v>542.29199218999997</v>
      </c>
      <c r="G71">
        <v>1.54779994</v>
      </c>
      <c r="H71">
        <v>9.9000003020963209E+37</v>
      </c>
      <c r="J71" s="2">
        <f>TREND(Calibration!$A$2:$A$4,Calibration!$B$2:$B$4,C71)</f>
        <v>425.16738954221364</v>
      </c>
      <c r="K71" s="2">
        <f>TREND(Calibration!$A$2:$A$4,Calibration!$C$2:$C$4,E71)</f>
        <v>498.9300289373947</v>
      </c>
      <c r="L71" s="2">
        <f>TREND(Calibration!$A$2:$A$4,Calibration!$D$2:$D$4,G71)</f>
        <v>597.05972017160161</v>
      </c>
    </row>
    <row r="72" spans="1:12" x14ac:dyDescent="0.25">
      <c r="A72">
        <v>350090</v>
      </c>
      <c r="B72">
        <v>14.178000450000001</v>
      </c>
      <c r="C72">
        <v>0.62099998999999995</v>
      </c>
      <c r="D72">
        <v>591.11499022999999</v>
      </c>
      <c r="E72">
        <v>1.2663999800000001</v>
      </c>
      <c r="F72">
        <v>1068.4229736299999</v>
      </c>
      <c r="G72">
        <v>1.5532000100000001</v>
      </c>
      <c r="H72">
        <v>1223.1510009799999</v>
      </c>
      <c r="J72" s="2">
        <f>TREND(Calibration!$A$2:$A$4,Calibration!$B$2:$B$4,C72)</f>
        <v>428.15537376494746</v>
      </c>
      <c r="K72" s="2">
        <f>TREND(Calibration!$A$2:$A$4,Calibration!$C$2:$C$4,E72)</f>
        <v>492.21664150805418</v>
      </c>
      <c r="L72" s="2">
        <f>TREND(Calibration!$A$2:$A$4,Calibration!$D$2:$D$4,G72)</f>
        <v>599.27914835325635</v>
      </c>
    </row>
    <row r="73" spans="1:12" x14ac:dyDescent="0.25">
      <c r="A73">
        <v>355089</v>
      </c>
      <c r="B73">
        <v>14.06099987</v>
      </c>
      <c r="C73">
        <v>0.63349997999999996</v>
      </c>
      <c r="D73">
        <v>1106.1180419899999</v>
      </c>
      <c r="E73">
        <v>1.2496999499999999</v>
      </c>
      <c r="F73">
        <v>832.85900878999996</v>
      </c>
      <c r="G73">
        <v>1.5585999500000001</v>
      </c>
      <c r="H73">
        <v>9.9000003020963209E+37</v>
      </c>
      <c r="J73" s="2">
        <f>TREND(Calibration!$A$2:$A$4,Calibration!$B$2:$B$4,C73)</f>
        <v>435.93654403180693</v>
      </c>
      <c r="K73" s="2">
        <f>TREND(Calibration!$A$2:$A$4,Calibration!$C$2:$C$4,E73)</f>
        <v>485.50325407871355</v>
      </c>
      <c r="L73" s="2">
        <f>TREND(Calibration!$A$2:$A$4,Calibration!$D$2:$D$4,G73)</f>
        <v>601.4985231049252</v>
      </c>
    </row>
    <row r="74" spans="1:12" x14ac:dyDescent="0.25">
      <c r="A74">
        <v>360089</v>
      </c>
      <c r="B74">
        <v>14.041000370000001</v>
      </c>
      <c r="C74">
        <v>0.63450002999999999</v>
      </c>
      <c r="D74">
        <v>1156.3630371100001</v>
      </c>
      <c r="E74">
        <v>1.2539999500000001</v>
      </c>
      <c r="F74">
        <v>824.83801270000004</v>
      </c>
      <c r="G74">
        <v>1.5569000200000001</v>
      </c>
      <c r="H74">
        <v>9.9000003020963209E+37</v>
      </c>
      <c r="J74" s="2">
        <f>TREND(Calibration!$A$2:$A$4,Calibration!$B$2:$B$4,C74)</f>
        <v>436.55906927585693</v>
      </c>
      <c r="K74" s="2">
        <f>TREND(Calibration!$A$2:$A$4,Calibration!$C$2:$C$4,E74)</f>
        <v>487.23184773669891</v>
      </c>
      <c r="L74" s="2">
        <f>TREND(Calibration!$A$2:$A$4,Calibration!$D$2:$D$4,G74)</f>
        <v>600.79985206013498</v>
      </c>
    </row>
    <row r="75" spans="1:12" x14ac:dyDescent="0.25">
      <c r="A75">
        <v>365090</v>
      </c>
      <c r="B75">
        <v>14.180999760000001</v>
      </c>
      <c r="C75">
        <v>0.62699996999999996</v>
      </c>
      <c r="D75">
        <v>1248.6290283200001</v>
      </c>
      <c r="E75">
        <v>1.26859999</v>
      </c>
      <c r="F75">
        <v>975.26501465000001</v>
      </c>
      <c r="G75">
        <v>1.5450999700000001</v>
      </c>
      <c r="H75">
        <v>9.9000003020963209E+37</v>
      </c>
      <c r="J75" s="2">
        <f>TREND(Calibration!$A$2:$A$4,Calibration!$B$2:$B$4,C75)</f>
        <v>431.89032603112935</v>
      </c>
      <c r="K75" s="2">
        <f>TREND(Calibration!$A$2:$A$4,Calibration!$C$2:$C$4,E75)</f>
        <v>493.10104228328771</v>
      </c>
      <c r="L75" s="2">
        <f>TREND(Calibration!$A$2:$A$4,Calibration!$D$2:$D$4,G75)</f>
        <v>595.95003279576724</v>
      </c>
    </row>
    <row r="76" spans="1:12" x14ac:dyDescent="0.25">
      <c r="A76">
        <v>370089</v>
      </c>
      <c r="B76">
        <v>14.36600018</v>
      </c>
      <c r="C76">
        <v>0.62910001999999998</v>
      </c>
      <c r="D76">
        <v>861.45697021000001</v>
      </c>
      <c r="E76">
        <v>1.3009999999999999</v>
      </c>
      <c r="F76">
        <v>1016.434021</v>
      </c>
      <c r="G76">
        <v>1.5440000300000001</v>
      </c>
      <c r="H76">
        <v>9.9000003020963209E+37</v>
      </c>
      <c r="J76" s="2">
        <f>TREND(Calibration!$A$2:$A$4,Calibration!$B$2:$B$4,C76)</f>
        <v>433.19759480645786</v>
      </c>
      <c r="K76" s="2">
        <f>TREND(Calibration!$A$2:$A$4,Calibration!$C$2:$C$4,E76)</f>
        <v>506.12579851692965</v>
      </c>
      <c r="L76" s="2">
        <f>TREND(Calibration!$A$2:$A$4,Calibration!$D$2:$D$4,G76)</f>
        <v>595.49795757560719</v>
      </c>
    </row>
    <row r="77" spans="1:12" x14ac:dyDescent="0.25">
      <c r="A77">
        <v>375089</v>
      </c>
      <c r="B77">
        <v>14.557000159999999</v>
      </c>
      <c r="C77">
        <v>0.62480002999999995</v>
      </c>
      <c r="D77">
        <v>1284.3580322299999</v>
      </c>
      <c r="E77">
        <v>1.33070004</v>
      </c>
      <c r="F77">
        <v>758.42797852000001</v>
      </c>
      <c r="G77">
        <v>1.5467</v>
      </c>
      <c r="H77">
        <v>9.9000003020963209E+37</v>
      </c>
      <c r="J77" s="2">
        <f>TREND(Calibration!$A$2:$A$4,Calibration!$B$2:$B$4,C77)</f>
        <v>430.52087631821962</v>
      </c>
      <c r="K77" s="2">
        <f>TREND(Calibration!$A$2:$A$4,Calibration!$C$2:$C$4,E77)</f>
        <v>518.06517079272271</v>
      </c>
      <c r="L77" s="2">
        <f>TREND(Calibration!$A$2:$A$4,Calibration!$D$2:$D$4,G77)</f>
        <v>596.60764495144156</v>
      </c>
    </row>
    <row r="78" spans="1:12" x14ac:dyDescent="0.25">
      <c r="A78">
        <v>380090</v>
      </c>
      <c r="B78">
        <v>14.65499973</v>
      </c>
      <c r="C78">
        <v>0.62809998</v>
      </c>
      <c r="D78">
        <v>1093.47595215</v>
      </c>
      <c r="E78">
        <v>1.28579998</v>
      </c>
      <c r="F78">
        <v>1118.1999511700001</v>
      </c>
      <c r="G78">
        <v>1.56400001</v>
      </c>
      <c r="H78">
        <v>9.9000003020963209E+37</v>
      </c>
      <c r="J78" s="2">
        <f>TREND(Calibration!$A$2:$A$4,Calibration!$B$2:$B$4,C78)</f>
        <v>432.57507578734908</v>
      </c>
      <c r="K78" s="2">
        <f>TREND(Calibration!$A$2:$A$4,Calibration!$C$2:$C$4,E78)</f>
        <v>500.01541289524368</v>
      </c>
      <c r="L78" s="2">
        <f>TREND(Calibration!$A$2:$A$4,Calibration!$D$2:$D$4,G78)</f>
        <v>603.71794717658099</v>
      </c>
    </row>
    <row r="79" spans="1:12" x14ac:dyDescent="0.25">
      <c r="A79">
        <v>385090</v>
      </c>
      <c r="B79">
        <v>14.605999949999999</v>
      </c>
      <c r="C79">
        <v>0.62860000000000005</v>
      </c>
      <c r="D79">
        <v>827.81402588000003</v>
      </c>
      <c r="E79">
        <v>1.28750002</v>
      </c>
      <c r="F79">
        <v>9.9000003020963209E+37</v>
      </c>
      <c r="G79">
        <v>1.5666999800000001</v>
      </c>
      <c r="H79">
        <v>9.9000003020963209E+37</v>
      </c>
      <c r="J79" s="2">
        <f>TREND(Calibration!$A$2:$A$4,Calibration!$B$2:$B$4,C79)</f>
        <v>432.8863352969035</v>
      </c>
      <c r="K79" s="2">
        <f>TREND(Calibration!$A$2:$A$4,Calibration!$C$2:$C$4,E79)</f>
        <v>500.69882646787653</v>
      </c>
      <c r="L79" s="2">
        <f>TREND(Calibration!$A$2:$A$4,Calibration!$D$2:$D$4,G79)</f>
        <v>604.82763455241547</v>
      </c>
    </row>
    <row r="80" spans="1:12" x14ac:dyDescent="0.25">
      <c r="A80">
        <v>390090</v>
      </c>
      <c r="B80">
        <v>14.4829998</v>
      </c>
      <c r="C80">
        <v>0.63080000999999997</v>
      </c>
      <c r="D80">
        <v>979.24200439000003</v>
      </c>
      <c r="E80">
        <v>1.29069996</v>
      </c>
      <c r="F80">
        <v>1335.40197754</v>
      </c>
      <c r="G80">
        <v>1.5585999500000001</v>
      </c>
      <c r="H80">
        <v>9.9000003020963209E+37</v>
      </c>
      <c r="J80" s="2">
        <f>TREND(Calibration!$A$2:$A$4,Calibration!$B$2:$B$4,C80)</f>
        <v>434.25582858440157</v>
      </c>
      <c r="K80" s="2">
        <f>TREND(Calibration!$A$2:$A$4,Calibration!$C$2:$C$4,E80)</f>
        <v>501.9851976283262</v>
      </c>
      <c r="L80" s="2">
        <f>TREND(Calibration!$A$2:$A$4,Calibration!$D$2:$D$4,G80)</f>
        <v>601.4985231049252</v>
      </c>
    </row>
    <row r="81" spans="1:12" x14ac:dyDescent="0.25">
      <c r="A81">
        <v>395090</v>
      </c>
      <c r="B81">
        <v>14.277999879999999</v>
      </c>
      <c r="C81">
        <v>0.63180000000000003</v>
      </c>
      <c r="D81">
        <v>983.34997558999999</v>
      </c>
      <c r="E81">
        <v>1.2869000399999999</v>
      </c>
      <c r="F81">
        <v>9.9000003020963209E+37</v>
      </c>
      <c r="G81">
        <v>1.55799997</v>
      </c>
      <c r="H81">
        <v>1344.2170410199999</v>
      </c>
      <c r="J81" s="2">
        <f>TREND(Calibration!$A$2:$A$4,Calibration!$B$2:$B$4,C81)</f>
        <v>434.87831647880444</v>
      </c>
      <c r="K81" s="2">
        <f>TREND(Calibration!$A$2:$A$4,Calibration!$C$2:$C$4,E81)</f>
        <v>500.45763539277925</v>
      </c>
      <c r="L81" s="2">
        <f>TREND(Calibration!$A$2:$A$4,Calibration!$D$2:$D$4,G81)</f>
        <v>601.25193139029386</v>
      </c>
    </row>
    <row r="82" spans="1:12" x14ac:dyDescent="0.25">
      <c r="A82">
        <v>400090</v>
      </c>
      <c r="B82">
        <v>14.11299992</v>
      </c>
      <c r="C82">
        <v>0.62159997</v>
      </c>
      <c r="D82">
        <v>829.13897704999999</v>
      </c>
      <c r="E82">
        <v>1.30369997</v>
      </c>
      <c r="F82">
        <v>9.9000003020963209E+37</v>
      </c>
      <c r="G82">
        <v>1.5687999699999999</v>
      </c>
      <c r="H82">
        <v>9.9000003020963209E+37</v>
      </c>
      <c r="J82" s="2">
        <f>TREND(Calibration!$A$2:$A$4,Calibration!$B$2:$B$4,C82)</f>
        <v>428.52885778667149</v>
      </c>
      <c r="K82" s="2">
        <f>TREND(Calibration!$A$2:$A$4,Calibration!$C$2:$C$4,E82)</f>
        <v>507.21118247477864</v>
      </c>
      <c r="L82" s="2">
        <f>TREND(Calibration!$A$2:$A$4,Calibration!$D$2:$D$4,G82)</f>
        <v>605.69073021361851</v>
      </c>
    </row>
    <row r="83" spans="1:12" x14ac:dyDescent="0.25">
      <c r="A83">
        <v>405090</v>
      </c>
      <c r="B83">
        <v>13.972999570000001</v>
      </c>
      <c r="C83">
        <v>0.62540001000000001</v>
      </c>
      <c r="D83">
        <v>626.25201416000004</v>
      </c>
      <c r="E83">
        <v>1.2798999499999999</v>
      </c>
      <c r="F83">
        <v>9.9000003020963209E+37</v>
      </c>
      <c r="G83">
        <v>1.5656000400000001</v>
      </c>
      <c r="H83">
        <v>9.9000003020963209E+37</v>
      </c>
      <c r="J83" s="2">
        <f>TREND(Calibration!$A$2:$A$4,Calibration!$B$2:$B$4,C83)</f>
        <v>430.89436033994372</v>
      </c>
      <c r="K83" s="2">
        <f>TREND(Calibration!$A$2:$A$4,Calibration!$C$2:$C$4,E83)</f>
        <v>497.64360953712196</v>
      </c>
      <c r="L83" s="2">
        <f>TREND(Calibration!$A$2:$A$4,Calibration!$D$2:$D$4,G83)</f>
        <v>604.37555933225553</v>
      </c>
    </row>
    <row r="84" spans="1:12" x14ac:dyDescent="0.25">
      <c r="A84">
        <v>410090</v>
      </c>
      <c r="B84">
        <v>13.899000170000001</v>
      </c>
      <c r="C84">
        <v>0.61830001999999995</v>
      </c>
      <c r="D84">
        <v>9.9000003020963209E+37</v>
      </c>
      <c r="E84">
        <v>1.2663999800000001</v>
      </c>
      <c r="F84">
        <v>834.13800048999997</v>
      </c>
      <c r="G84">
        <v>1.5699000400000001</v>
      </c>
      <c r="H84">
        <v>9.9000003020963209E+37</v>
      </c>
      <c r="J84" s="2">
        <f>TREND(Calibration!$A$2:$A$4,Calibration!$B$2:$B$4,C84)</f>
        <v>426.47465831754209</v>
      </c>
      <c r="K84" s="2">
        <f>TREND(Calibration!$A$2:$A$4,Calibration!$C$2:$C$4,E84)</f>
        <v>492.21664150805418</v>
      </c>
      <c r="L84" s="2">
        <f>TREND(Calibration!$A$2:$A$4,Calibration!$D$2:$D$4,G84)</f>
        <v>606.14285886376445</v>
      </c>
    </row>
    <row r="85" spans="1:12" x14ac:dyDescent="0.25">
      <c r="A85">
        <v>415091</v>
      </c>
      <c r="B85">
        <v>14.06099987</v>
      </c>
      <c r="C85">
        <v>0.62159997</v>
      </c>
      <c r="D85">
        <v>550.51300048999997</v>
      </c>
      <c r="E85">
        <v>1.26049995</v>
      </c>
      <c r="F85">
        <v>1215.6330566399999</v>
      </c>
      <c r="G85">
        <v>1.56719995</v>
      </c>
      <c r="H85">
        <v>1121.9530029299999</v>
      </c>
      <c r="J85" s="2">
        <f>TREND(Calibration!$A$2:$A$4,Calibration!$B$2:$B$4,C85)</f>
        <v>428.52885778667149</v>
      </c>
      <c r="K85" s="2">
        <f>TREND(Calibration!$A$2:$A$4,Calibration!$C$2:$C$4,E85)</f>
        <v>489.84483814993251</v>
      </c>
      <c r="L85" s="2">
        <f>TREND(Calibration!$A$2:$A$4,Calibration!$D$2:$D$4,G85)</f>
        <v>605.03312216794302</v>
      </c>
    </row>
    <row r="86" spans="1:12" x14ac:dyDescent="0.25">
      <c r="A86">
        <v>420090</v>
      </c>
      <c r="B86">
        <v>14.21700001</v>
      </c>
      <c r="C86">
        <v>0.62</v>
      </c>
      <c r="D86">
        <v>1050.7139892600001</v>
      </c>
      <c r="E86">
        <v>1.22860003</v>
      </c>
      <c r="F86">
        <v>878.28900146000001</v>
      </c>
      <c r="G86">
        <v>1.56229997</v>
      </c>
      <c r="H86">
        <v>9.9000003020963209E+37</v>
      </c>
      <c r="J86" s="2">
        <f>TREND(Calibration!$A$2:$A$4,Calibration!$B$2:$B$4,C86)</f>
        <v>427.53288587054459</v>
      </c>
      <c r="K86" s="2">
        <f>TREND(Calibration!$A$2:$A$4,Calibration!$C$2:$C$4,E86)</f>
        <v>477.02111735871415</v>
      </c>
      <c r="L86" s="2">
        <f>TREND(Calibration!$A$2:$A$4,Calibration!$D$2:$D$4,G86)</f>
        <v>603.01923092180277</v>
      </c>
    </row>
    <row r="87" spans="1:12" x14ac:dyDescent="0.25">
      <c r="A87">
        <v>425090</v>
      </c>
      <c r="B87">
        <v>14.35700035</v>
      </c>
      <c r="C87">
        <v>0.62</v>
      </c>
      <c r="D87">
        <v>9.9000003020963209E+37</v>
      </c>
      <c r="E87">
        <v>1.24530005</v>
      </c>
      <c r="F87">
        <v>406.19500732</v>
      </c>
      <c r="G87">
        <v>1.5542000499999999</v>
      </c>
      <c r="H87">
        <v>9.9000003020963209E+37</v>
      </c>
      <c r="J87" s="2">
        <f>TREND(Calibration!$A$2:$A$4,Calibration!$B$2:$B$4,C87)</f>
        <v>427.53288587054459</v>
      </c>
      <c r="K87" s="2">
        <f>TREND(Calibration!$A$2:$A$4,Calibration!$C$2:$C$4,E87)</f>
        <v>483.73450076806949</v>
      </c>
      <c r="L87" s="2">
        <f>TREND(Calibration!$A$2:$A$4,Calibration!$D$2:$D$4,G87)</f>
        <v>599.6901646843005</v>
      </c>
    </row>
    <row r="88" spans="1:12" x14ac:dyDescent="0.25">
      <c r="A88">
        <v>430091</v>
      </c>
      <c r="B88">
        <v>14.50599957</v>
      </c>
      <c r="C88">
        <v>0.61510003000000002</v>
      </c>
      <c r="D88">
        <v>620.40002441000001</v>
      </c>
      <c r="E88">
        <v>1.28040004</v>
      </c>
      <c r="F88">
        <v>820.13897704999999</v>
      </c>
      <c r="G88">
        <v>1.5687999699999999</v>
      </c>
      <c r="H88">
        <v>1253.26794434</v>
      </c>
      <c r="J88" s="2">
        <f>TREND(Calibration!$A$2:$A$4,Calibration!$B$2:$B$4,C88)</f>
        <v>424.48268336058237</v>
      </c>
      <c r="K88" s="2">
        <f>TREND(Calibration!$A$2:$A$4,Calibration!$C$2:$C$4,E88)</f>
        <v>497.84464497954571</v>
      </c>
      <c r="L88" s="2">
        <f>TREND(Calibration!$A$2:$A$4,Calibration!$D$2:$D$4,G88)</f>
        <v>605.69073021361851</v>
      </c>
    </row>
    <row r="89" spans="1:12" x14ac:dyDescent="0.25">
      <c r="A89">
        <v>435090</v>
      </c>
      <c r="B89">
        <v>14.45400047</v>
      </c>
      <c r="C89">
        <v>0.61400001999999998</v>
      </c>
      <c r="D89">
        <v>1000.44299316</v>
      </c>
      <c r="E89">
        <v>1.27610004</v>
      </c>
      <c r="F89">
        <v>815.63598633000004</v>
      </c>
      <c r="G89">
        <v>1.55910003</v>
      </c>
      <c r="H89">
        <v>9.9000003020963209E+37</v>
      </c>
      <c r="J89" s="2">
        <f>TREND(Calibration!$A$2:$A$4,Calibration!$B$2:$B$4,C89)</f>
        <v>423.7979336043627</v>
      </c>
      <c r="K89" s="2">
        <f>TREND(Calibration!$A$2:$A$4,Calibration!$C$2:$C$4,E89)</f>
        <v>496.11605132156035</v>
      </c>
      <c r="L89" s="2">
        <f>TREND(Calibration!$A$2:$A$4,Calibration!$D$2:$D$4,G89)</f>
        <v>601.70405593044075</v>
      </c>
    </row>
    <row r="90" spans="1:12" x14ac:dyDescent="0.25">
      <c r="A90">
        <v>440090</v>
      </c>
      <c r="B90">
        <v>14.303999900000001</v>
      </c>
      <c r="C90">
        <v>0.61619997000000004</v>
      </c>
      <c r="D90">
        <v>9.9000003020963209E+37</v>
      </c>
      <c r="E90">
        <v>1.2740000499999999</v>
      </c>
      <c r="F90">
        <v>883.71099853999999</v>
      </c>
      <c r="G90">
        <v>1.55050004</v>
      </c>
      <c r="H90">
        <v>9.9000003020963209E+37</v>
      </c>
      <c r="J90" s="2">
        <f>TREND(Calibration!$A$2:$A$4,Calibration!$B$2:$B$4,C90)</f>
        <v>425.16738954221364</v>
      </c>
      <c r="K90" s="2">
        <f>TREND(Calibration!$A$2:$A$4,Calibration!$C$2:$C$4,E90)</f>
        <v>495.27185843880864</v>
      </c>
      <c r="L90" s="2">
        <f>TREND(Calibration!$A$2:$A$4,Calibration!$D$2:$D$4,G90)</f>
        <v>598.16946097742186</v>
      </c>
    </row>
    <row r="91" spans="1:12" x14ac:dyDescent="0.25">
      <c r="A91">
        <v>445090</v>
      </c>
      <c r="B91">
        <v>14.114000320000001</v>
      </c>
      <c r="C91">
        <v>0.61559998999999999</v>
      </c>
      <c r="D91">
        <v>1114.7089843700001</v>
      </c>
      <c r="E91">
        <v>1.2712999599999999</v>
      </c>
      <c r="F91">
        <v>860.89099121000004</v>
      </c>
      <c r="G91">
        <v>1.5542000499999999</v>
      </c>
      <c r="H91">
        <v>1336.7020263700001</v>
      </c>
      <c r="J91" s="2">
        <f>TREND(Calibration!$A$2:$A$4,Calibration!$B$2:$B$4,C91)</f>
        <v>424.7939055204896</v>
      </c>
      <c r="K91" s="2">
        <f>TREND(Calibration!$A$2:$A$4,Calibration!$C$2:$C$4,E91)</f>
        <v>494.18642624113664</v>
      </c>
      <c r="L91" s="2">
        <f>TREND(Calibration!$A$2:$A$4,Calibration!$D$2:$D$4,G91)</f>
        <v>599.6901646843005</v>
      </c>
    </row>
    <row r="92" spans="1:12" x14ac:dyDescent="0.25">
      <c r="A92">
        <v>450090</v>
      </c>
      <c r="B92">
        <v>14.00399971</v>
      </c>
      <c r="C92">
        <v>0.61780000000000002</v>
      </c>
      <c r="D92">
        <v>1311.5209960899999</v>
      </c>
      <c r="E92">
        <v>1.2783000499999999</v>
      </c>
      <c r="F92">
        <v>767.40899658000001</v>
      </c>
      <c r="G92">
        <v>1.56939995</v>
      </c>
      <c r="H92">
        <v>9.9000003020963209E+37</v>
      </c>
      <c r="J92" s="2">
        <f>TREND(Calibration!$A$2:$A$4,Calibration!$B$2:$B$4,C92)</f>
        <v>426.16339880798773</v>
      </c>
      <c r="K92" s="2">
        <f>TREND(Calibration!$A$2:$A$4,Calibration!$C$2:$C$4,E92)</f>
        <v>497.00045209679388</v>
      </c>
      <c r="L92" s="2">
        <f>TREND(Calibration!$A$2:$A$4,Calibration!$D$2:$D$4,G92)</f>
        <v>605.93732192824984</v>
      </c>
    </row>
    <row r="93" spans="1:12" x14ac:dyDescent="0.25">
      <c r="A93">
        <v>455090</v>
      </c>
      <c r="B93">
        <v>14.00300026</v>
      </c>
      <c r="C93">
        <v>0.61400001999999998</v>
      </c>
      <c r="D93">
        <v>9.9000003020963209E+37</v>
      </c>
      <c r="E93">
        <v>1.2891000500000001</v>
      </c>
      <c r="F93">
        <v>335.52600097999999</v>
      </c>
      <c r="G93">
        <v>1.5699000400000001</v>
      </c>
      <c r="H93">
        <v>9.9000003020963209E+37</v>
      </c>
      <c r="J93" s="2">
        <f>TREND(Calibration!$A$2:$A$4,Calibration!$B$2:$B$4,C93)</f>
        <v>423.7979336043627</v>
      </c>
      <c r="K93" s="2">
        <f>TREND(Calibration!$A$2:$A$4,Calibration!$C$2:$C$4,E93)</f>
        <v>501.3420361680129</v>
      </c>
      <c r="L93" s="2">
        <f>TREND(Calibration!$A$2:$A$4,Calibration!$D$2:$D$4,G93)</f>
        <v>606.14285886376445</v>
      </c>
    </row>
    <row r="94" spans="1:12" x14ac:dyDescent="0.25">
      <c r="A94">
        <v>460090</v>
      </c>
      <c r="B94">
        <v>14.02099991</v>
      </c>
      <c r="C94">
        <v>0.61559998999999999</v>
      </c>
      <c r="D94">
        <v>1077.57995605</v>
      </c>
      <c r="E94">
        <v>1.2831000100000001</v>
      </c>
      <c r="F94">
        <v>327.49200438999998</v>
      </c>
      <c r="G94">
        <v>1.56449997</v>
      </c>
      <c r="H94">
        <v>9.9000003020963209E+37</v>
      </c>
      <c r="J94" s="2">
        <f>TREND(Calibration!$A$2:$A$4,Calibration!$B$2:$B$4,C94)</f>
        <v>424.7939055204896</v>
      </c>
      <c r="K94" s="2">
        <f>TREND(Calibration!$A$2:$A$4,Calibration!$C$2:$C$4,E94)</f>
        <v>498.9300289373947</v>
      </c>
      <c r="L94" s="2">
        <f>TREND(Calibration!$A$2:$A$4,Calibration!$D$2:$D$4,G94)</f>
        <v>603.9234306821096</v>
      </c>
    </row>
    <row r="95" spans="1:12" x14ac:dyDescent="0.25">
      <c r="A95">
        <v>465090</v>
      </c>
      <c r="B95">
        <v>14.13899994</v>
      </c>
      <c r="C95">
        <v>0.61290001999999999</v>
      </c>
      <c r="D95">
        <v>1266.8339843700001</v>
      </c>
      <c r="E95">
        <v>1.25989997</v>
      </c>
      <c r="F95">
        <v>285.26901244999999</v>
      </c>
      <c r="G95">
        <v>1.57210004</v>
      </c>
      <c r="H95">
        <v>9.9000003020963209E+37</v>
      </c>
      <c r="J95" s="2">
        <f>TREND(Calibration!$A$2:$A$4,Calibration!$B$2:$B$4,C95)</f>
        <v>423.11319007308424</v>
      </c>
      <c r="K95" s="2">
        <f>TREND(Calibration!$A$2:$A$4,Calibration!$C$2:$C$4,E95)</f>
        <v>489.60364707483529</v>
      </c>
      <c r="L95" s="2">
        <f>TREND(Calibration!$A$2:$A$4,Calibration!$D$2:$D$4,G95)</f>
        <v>607.04705862407127</v>
      </c>
    </row>
    <row r="96" spans="1:12" x14ac:dyDescent="0.25">
      <c r="A96">
        <v>470090</v>
      </c>
      <c r="B96">
        <v>14.40600014</v>
      </c>
      <c r="C96">
        <v>0.61510003000000002</v>
      </c>
      <c r="D96">
        <v>9.9000003020963209E+37</v>
      </c>
      <c r="E96">
        <v>1.2490999700000001</v>
      </c>
      <c r="F96">
        <v>120.16999817</v>
      </c>
      <c r="G96">
        <v>1.5634000299999999</v>
      </c>
      <c r="H96">
        <v>9.9000003020963209E+37</v>
      </c>
      <c r="J96" s="2">
        <f>TREND(Calibration!$A$2:$A$4,Calibration!$B$2:$B$4,C96)</f>
        <v>424.48268336058237</v>
      </c>
      <c r="K96" s="2">
        <f>TREND(Calibration!$A$2:$A$4,Calibration!$C$2:$C$4,E96)</f>
        <v>485.26206300361639</v>
      </c>
      <c r="L96" s="2">
        <f>TREND(Calibration!$A$2:$A$4,Calibration!$D$2:$D$4,G96)</f>
        <v>603.47135546194966</v>
      </c>
    </row>
    <row r="97" spans="1:12" x14ac:dyDescent="0.25">
      <c r="A97">
        <v>475090</v>
      </c>
      <c r="B97">
        <v>14.52999973</v>
      </c>
      <c r="C97">
        <v>0.61460000000000004</v>
      </c>
      <c r="D97">
        <v>1297.5610351600001</v>
      </c>
      <c r="E97">
        <v>1.2464</v>
      </c>
      <c r="F97">
        <v>190.79100037000001</v>
      </c>
      <c r="G97">
        <v>1.57579994</v>
      </c>
      <c r="H97">
        <v>9.9000003020963209E+37</v>
      </c>
      <c r="J97" s="2">
        <f>TREND(Calibration!$A$2:$A$4,Calibration!$B$2:$B$4,C97)</f>
        <v>424.17141762608674</v>
      </c>
      <c r="K97" s="2">
        <f>TREND(Calibration!$A$2:$A$4,Calibration!$C$2:$C$4,E97)</f>
        <v>484.17667904576734</v>
      </c>
      <c r="L97" s="2">
        <f>TREND(Calibration!$A$2:$A$4,Calibration!$D$2:$D$4,G97)</f>
        <v>608.5677171209619</v>
      </c>
    </row>
    <row r="98" spans="1:12" x14ac:dyDescent="0.25">
      <c r="A98">
        <v>480090</v>
      </c>
      <c r="B98">
        <v>14.493000029999999</v>
      </c>
      <c r="C98">
        <v>0.61510003000000002</v>
      </c>
      <c r="D98">
        <v>9.9000003020963209E+37</v>
      </c>
      <c r="E98">
        <v>1.24160004</v>
      </c>
      <c r="F98">
        <v>10.92300034</v>
      </c>
      <c r="G98">
        <v>1.56289995</v>
      </c>
      <c r="H98">
        <v>9.9000003020963209E+37</v>
      </c>
      <c r="J98" s="2">
        <f>TREND(Calibration!$A$2:$A$4,Calibration!$B$2:$B$4,C98)</f>
        <v>424.48268336058237</v>
      </c>
      <c r="K98" s="2">
        <f>TREND(Calibration!$A$2:$A$4,Calibration!$C$2:$C$4,E98)</f>
        <v>482.24710220516664</v>
      </c>
      <c r="L98" s="2">
        <f>TREND(Calibration!$A$2:$A$4,Calibration!$D$2:$D$4,G98)</f>
        <v>603.26582263643411</v>
      </c>
    </row>
    <row r="99" spans="1:12" x14ac:dyDescent="0.25">
      <c r="A99">
        <v>485090</v>
      </c>
      <c r="B99">
        <v>14.31200027</v>
      </c>
      <c r="C99">
        <v>0.61510003000000002</v>
      </c>
      <c r="D99">
        <v>1251.5510253899999</v>
      </c>
      <c r="E99">
        <v>1.24100006</v>
      </c>
      <c r="F99">
        <v>110.84999847</v>
      </c>
      <c r="G99">
        <v>1.5656000400000001</v>
      </c>
      <c r="H99">
        <v>9.9000003020963209E+37</v>
      </c>
      <c r="J99" s="2">
        <f>TREND(Calibration!$A$2:$A$4,Calibration!$B$2:$B$4,C99)</f>
        <v>424.48268336058237</v>
      </c>
      <c r="K99" s="2">
        <f>TREND(Calibration!$A$2:$A$4,Calibration!$C$2:$C$4,E99)</f>
        <v>482.00591113006942</v>
      </c>
      <c r="L99" s="2">
        <f>TREND(Calibration!$A$2:$A$4,Calibration!$D$2:$D$4,G99)</f>
        <v>604.37555933225553</v>
      </c>
    </row>
    <row r="100" spans="1:12" x14ac:dyDescent="0.25">
      <c r="A100">
        <v>490090</v>
      </c>
      <c r="B100">
        <v>14.208000180000001</v>
      </c>
      <c r="C100">
        <v>0.61460000000000004</v>
      </c>
      <c r="D100">
        <v>1303.8549804700001</v>
      </c>
      <c r="E100">
        <v>1.2712999599999999</v>
      </c>
      <c r="F100">
        <v>78.271003719999996</v>
      </c>
      <c r="G100">
        <v>1.56289995</v>
      </c>
      <c r="H100">
        <v>9.9000003020963209E+37</v>
      </c>
      <c r="J100" s="2">
        <f>TREND(Calibration!$A$2:$A$4,Calibration!$B$2:$B$4,C100)</f>
        <v>424.17141762608674</v>
      </c>
      <c r="K100" s="2">
        <f>TREND(Calibration!$A$2:$A$4,Calibration!$C$2:$C$4,E100)</f>
        <v>494.18642624113664</v>
      </c>
      <c r="L100" s="2">
        <f>TREND(Calibration!$A$2:$A$4,Calibration!$D$2:$D$4,G100)</f>
        <v>603.26582263643411</v>
      </c>
    </row>
    <row r="101" spans="1:12" x14ac:dyDescent="0.25">
      <c r="A101">
        <v>495090</v>
      </c>
      <c r="B101">
        <v>14.02999973</v>
      </c>
      <c r="C101">
        <v>0.62</v>
      </c>
      <c r="D101">
        <v>1305.9639892600001</v>
      </c>
      <c r="E101">
        <v>1.25880003</v>
      </c>
      <c r="F101">
        <v>60.0359993</v>
      </c>
      <c r="G101">
        <v>1.5656000400000001</v>
      </c>
      <c r="H101">
        <v>9.9000003020963209E+37</v>
      </c>
      <c r="J101" s="2">
        <f>TREND(Calibration!$A$2:$A$4,Calibration!$B$2:$B$4,C101)</f>
        <v>427.53288587054459</v>
      </c>
      <c r="K101" s="2">
        <f>TREND(Calibration!$A$2:$A$4,Calibration!$C$2:$C$4,E101)</f>
        <v>489.16147281712261</v>
      </c>
      <c r="L101" s="2">
        <f>TREND(Calibration!$A$2:$A$4,Calibration!$D$2:$D$4,G101)</f>
        <v>604.37555933225553</v>
      </c>
    </row>
    <row r="102" spans="1:12" x14ac:dyDescent="0.25">
      <c r="A102">
        <v>500086</v>
      </c>
      <c r="B102">
        <v>14.04699993</v>
      </c>
      <c r="C102">
        <v>0.62540001000000001</v>
      </c>
      <c r="D102">
        <v>1111.8420410199999</v>
      </c>
      <c r="E102">
        <v>1.2610000400000001</v>
      </c>
      <c r="F102">
        <v>179.53599548</v>
      </c>
      <c r="G102">
        <v>1.56719995</v>
      </c>
      <c r="H102">
        <v>9.9000003020963209E+37</v>
      </c>
      <c r="J102" s="2">
        <f>TREND(Calibration!$A$2:$A$4,Calibration!$B$2:$B$4,C102)</f>
        <v>430.89436033994372</v>
      </c>
      <c r="K102" s="2">
        <f>TREND(Calibration!$A$2:$A$4,Calibration!$C$2:$C$4,E102)</f>
        <v>490.0458735923562</v>
      </c>
      <c r="L102" s="2">
        <f>TREND(Calibration!$A$2:$A$4,Calibration!$D$2:$D$4,G102)</f>
        <v>605.03312216794302</v>
      </c>
    </row>
    <row r="103" spans="1:12" x14ac:dyDescent="0.25">
      <c r="A103">
        <v>505086</v>
      </c>
      <c r="B103">
        <v>14.100999829999999</v>
      </c>
      <c r="C103">
        <v>0.63180000000000003</v>
      </c>
      <c r="D103">
        <v>9.9000003020963209E+37</v>
      </c>
      <c r="E103">
        <v>1.2496999499999999</v>
      </c>
      <c r="F103">
        <v>129.44099426</v>
      </c>
      <c r="G103">
        <v>1.55260003</v>
      </c>
      <c r="H103">
        <v>9.9000003020963209E+37</v>
      </c>
      <c r="J103" s="2">
        <f>TREND(Calibration!$A$2:$A$4,Calibration!$B$2:$B$4,C103)</f>
        <v>434.87831647880444</v>
      </c>
      <c r="K103" s="2">
        <f>TREND(Calibration!$A$2:$A$4,Calibration!$C$2:$C$4,E103)</f>
        <v>485.50325407871355</v>
      </c>
      <c r="L103" s="2">
        <f>TREND(Calibration!$A$2:$A$4,Calibration!$D$2:$D$4,G103)</f>
        <v>599.03255663862501</v>
      </c>
    </row>
    <row r="104" spans="1:12" x14ac:dyDescent="0.25">
      <c r="A104">
        <v>510086</v>
      </c>
      <c r="B104">
        <v>14.18299961</v>
      </c>
      <c r="C104">
        <v>0.62699996999999996</v>
      </c>
      <c r="D104">
        <v>9.9000003020963209E+37</v>
      </c>
      <c r="E104">
        <v>1.2490999700000001</v>
      </c>
      <c r="F104">
        <v>31.07900047</v>
      </c>
      <c r="G104">
        <v>1.55209994</v>
      </c>
      <c r="H104">
        <v>9.9000003020963209E+37</v>
      </c>
      <c r="J104" s="2">
        <f>TREND(Calibration!$A$2:$A$4,Calibration!$B$2:$B$4,C104)</f>
        <v>431.89032603112935</v>
      </c>
      <c r="K104" s="2">
        <f>TREND(Calibration!$A$2:$A$4,Calibration!$C$2:$C$4,E104)</f>
        <v>485.26206300361639</v>
      </c>
      <c r="L104" s="2">
        <f>TREND(Calibration!$A$2:$A$4,Calibration!$D$2:$D$4,G104)</f>
        <v>598.82701970311052</v>
      </c>
    </row>
    <row r="105" spans="1:12" x14ac:dyDescent="0.25">
      <c r="A105">
        <v>515086</v>
      </c>
      <c r="B105">
        <v>14.31200027</v>
      </c>
      <c r="C105">
        <v>0.62589996999999997</v>
      </c>
      <c r="D105">
        <v>9.9000003020963209E+37</v>
      </c>
      <c r="E105">
        <v>1.2421</v>
      </c>
      <c r="F105">
        <v>-63.84500122</v>
      </c>
      <c r="G105">
        <v>1.5456000599999999</v>
      </c>
      <c r="H105">
        <v>9.9000003020963209E+37</v>
      </c>
      <c r="J105" s="2">
        <f>TREND(Calibration!$A$2:$A$4,Calibration!$B$2:$B$4,C105)</f>
        <v>431.20558249985095</v>
      </c>
      <c r="K105" s="2">
        <f>TREND(Calibration!$A$2:$A$4,Calibration!$C$2:$C$4,E105)</f>
        <v>482.44808538778204</v>
      </c>
      <c r="L105" s="2">
        <f>TREND(Calibration!$A$2:$A$4,Calibration!$D$2:$D$4,G105)</f>
        <v>596.15556973128162</v>
      </c>
    </row>
    <row r="106" spans="1:12" x14ac:dyDescent="0.25">
      <c r="A106">
        <v>520089</v>
      </c>
      <c r="B106">
        <v>14.44999981</v>
      </c>
      <c r="C106">
        <v>0.62970000999999998</v>
      </c>
      <c r="D106">
        <v>1309.80895996</v>
      </c>
      <c r="E106">
        <v>1.2826000500000001</v>
      </c>
      <c r="F106">
        <v>375.03500365999997</v>
      </c>
      <c r="G106">
        <v>1.54449999</v>
      </c>
      <c r="H106">
        <v>9.9000003020963209E+37</v>
      </c>
      <c r="J106" s="2">
        <f>TREND(Calibration!$A$2:$A$4,Calibration!$B$2:$B$4,C106)</f>
        <v>433.57108505312311</v>
      </c>
      <c r="K106" s="2">
        <f>TREND(Calibration!$A$2:$A$4,Calibration!$C$2:$C$4,E106)</f>
        <v>498.72904575477935</v>
      </c>
      <c r="L106" s="2">
        <f>TREND(Calibration!$A$2:$A$4,Calibration!$D$2:$D$4,G106)</f>
        <v>595.70344108113579</v>
      </c>
    </row>
    <row r="107" spans="1:12" x14ac:dyDescent="0.25">
      <c r="A107">
        <v>525086</v>
      </c>
      <c r="B107">
        <v>14.40499973</v>
      </c>
      <c r="C107">
        <v>0.63620001000000004</v>
      </c>
      <c r="D107">
        <v>1241.1180419899999</v>
      </c>
      <c r="E107">
        <v>1.26800001</v>
      </c>
      <c r="F107">
        <v>747.30499268000005</v>
      </c>
      <c r="G107">
        <v>1.55589998</v>
      </c>
      <c r="H107">
        <v>9.9000003020963209E+37</v>
      </c>
      <c r="J107" s="2">
        <f>TREND(Calibration!$A$2:$A$4,Calibration!$B$2:$B$4,C107)</f>
        <v>437.61729682885948</v>
      </c>
      <c r="K107" s="2">
        <f>TREND(Calibration!$A$2:$A$4,Calibration!$C$2:$C$4,E107)</f>
        <v>492.85985120819043</v>
      </c>
      <c r="L107" s="2">
        <f>TREND(Calibration!$A$2:$A$4,Calibration!$D$2:$D$4,G107)</f>
        <v>600.38883572909072</v>
      </c>
    </row>
    <row r="108" spans="1:12" x14ac:dyDescent="0.25">
      <c r="A108">
        <v>530086</v>
      </c>
      <c r="B108">
        <v>14.32699966</v>
      </c>
      <c r="C108">
        <v>0.64099996999999997</v>
      </c>
      <c r="D108">
        <v>860.92700194999998</v>
      </c>
      <c r="E108">
        <v>1.31449997</v>
      </c>
      <c r="F108">
        <v>1197.0930175799999</v>
      </c>
      <c r="G108">
        <v>1.5440000300000001</v>
      </c>
      <c r="H108">
        <v>9.9000003020963209E+37</v>
      </c>
      <c r="J108" s="2">
        <f>TREND(Calibration!$A$2:$A$4,Calibration!$B$2:$B$4,C108)</f>
        <v>440.60524370194611</v>
      </c>
      <c r="K108" s="2">
        <f>TREND(Calibration!$A$2:$A$4,Calibration!$C$2:$C$4,E108)</f>
        <v>511.55276654599754</v>
      </c>
      <c r="L108" s="2">
        <f>TREND(Calibration!$A$2:$A$4,Calibration!$D$2:$D$4,G108)</f>
        <v>595.49795757560719</v>
      </c>
    </row>
    <row r="109" spans="1:12" x14ac:dyDescent="0.25">
      <c r="A109">
        <v>535086</v>
      </c>
      <c r="B109">
        <v>14.161000250000001</v>
      </c>
      <c r="C109">
        <v>0.64639997000000005</v>
      </c>
      <c r="D109">
        <v>843.34399413999995</v>
      </c>
      <c r="E109">
        <v>1.3631000499999999</v>
      </c>
      <c r="F109">
        <v>9.9000003020963209E+37</v>
      </c>
      <c r="G109">
        <v>1.56289995</v>
      </c>
      <c r="H109">
        <v>9.9000003020963209E+37</v>
      </c>
      <c r="J109" s="2">
        <f>TREND(Calibration!$A$2:$A$4,Calibration!$B$2:$B$4,C109)</f>
        <v>443.96671194640402</v>
      </c>
      <c r="K109" s="2">
        <f>TREND(Calibration!$A$2:$A$4,Calibration!$C$2:$C$4,E109)</f>
        <v>531.08992702636465</v>
      </c>
      <c r="L109" s="2">
        <f>TREND(Calibration!$A$2:$A$4,Calibration!$D$2:$D$4,G109)</f>
        <v>603.26582263643411</v>
      </c>
    </row>
    <row r="110" spans="1:12" x14ac:dyDescent="0.25">
      <c r="A110">
        <v>540087</v>
      </c>
      <c r="B110">
        <v>14.02999973</v>
      </c>
      <c r="C110">
        <v>0.64099996999999997</v>
      </c>
      <c r="D110">
        <v>1198.2989502</v>
      </c>
      <c r="E110">
        <v>1.28530002</v>
      </c>
      <c r="F110">
        <v>1010.84002686</v>
      </c>
      <c r="G110">
        <v>1.5618000000000001</v>
      </c>
      <c r="H110">
        <v>9.9000003020963209E+37</v>
      </c>
      <c r="J110" s="2">
        <f>TREND(Calibration!$A$2:$A$4,Calibration!$B$2:$B$4,C110)</f>
        <v>440.60524370194611</v>
      </c>
      <c r="K110" s="2">
        <f>TREND(Calibration!$A$2:$A$4,Calibration!$C$2:$C$4,E110)</f>
        <v>499.81442971262823</v>
      </c>
      <c r="L110" s="2">
        <f>TREND(Calibration!$A$2:$A$4,Calibration!$D$2:$D$4,G110)</f>
        <v>602.81374330627523</v>
      </c>
    </row>
    <row r="111" spans="1:12" x14ac:dyDescent="0.25">
      <c r="A111">
        <v>545089</v>
      </c>
      <c r="B111">
        <v>13.99699974</v>
      </c>
      <c r="C111">
        <v>0.64099996999999997</v>
      </c>
      <c r="D111">
        <v>703.73400878999996</v>
      </c>
      <c r="E111">
        <v>1.2848000500000001</v>
      </c>
      <c r="F111">
        <v>808.86199951000003</v>
      </c>
      <c r="G111">
        <v>1.5687999699999999</v>
      </c>
      <c r="H111">
        <v>9.9000003020963209E+37</v>
      </c>
      <c r="J111" s="2">
        <f>TREND(Calibration!$A$2:$A$4,Calibration!$B$2:$B$4,C111)</f>
        <v>440.60524370194611</v>
      </c>
      <c r="K111" s="2">
        <f>TREND(Calibration!$A$2:$A$4,Calibration!$C$2:$C$4,E111)</f>
        <v>499.61344251002754</v>
      </c>
      <c r="L111" s="2">
        <f>TREND(Calibration!$A$2:$A$4,Calibration!$D$2:$D$4,G111)</f>
        <v>605.69073021361851</v>
      </c>
    </row>
    <row r="112" spans="1:12" x14ac:dyDescent="0.25">
      <c r="A112">
        <v>550086</v>
      </c>
      <c r="B112">
        <v>14.04599953</v>
      </c>
      <c r="C112">
        <v>0.63620001000000004</v>
      </c>
      <c r="D112">
        <v>1039.4379882799999</v>
      </c>
      <c r="E112">
        <v>1.3100999600000001</v>
      </c>
      <c r="F112">
        <v>830.97698975000003</v>
      </c>
      <c r="G112">
        <v>1.5742000300000001</v>
      </c>
      <c r="H112">
        <v>9.9000003020963209E+37</v>
      </c>
      <c r="J112" s="2">
        <f>TREND(Calibration!$A$2:$A$4,Calibration!$B$2:$B$4,C112)</f>
        <v>437.61729682885948</v>
      </c>
      <c r="K112" s="2">
        <f>TREND(Calibration!$A$2:$A$4,Calibration!$C$2:$C$4,E112)</f>
        <v>509.78396901551571</v>
      </c>
      <c r="L112" s="2">
        <f>TREND(Calibration!$A$2:$A$4,Calibration!$D$2:$D$4,G112)</f>
        <v>607.91015428527442</v>
      </c>
    </row>
    <row r="113" spans="1:12" x14ac:dyDescent="0.25">
      <c r="A113">
        <v>555086</v>
      </c>
      <c r="B113">
        <v>14.14299965</v>
      </c>
      <c r="C113">
        <v>0.63669997</v>
      </c>
      <c r="D113">
        <v>1247.0600585899999</v>
      </c>
      <c r="E113">
        <v>1.29449999</v>
      </c>
      <c r="F113">
        <v>691.64398193</v>
      </c>
      <c r="G113">
        <v>1.58560002</v>
      </c>
      <c r="H113">
        <v>9.9000003020963209E+37</v>
      </c>
      <c r="J113" s="2">
        <f>TREND(Calibration!$A$2:$A$4,Calibration!$B$2:$B$4,C113)</f>
        <v>437.92851898876671</v>
      </c>
      <c r="K113" s="2">
        <f>TREND(Calibration!$A$2:$A$4,Calibration!$C$2:$C$4,E113)</f>
        <v>503.51280408371088</v>
      </c>
      <c r="L113" s="2">
        <f>TREND(Calibration!$A$2:$A$4,Calibration!$D$2:$D$4,G113)</f>
        <v>612.59554893322934</v>
      </c>
    </row>
    <row r="114" spans="1:12" x14ac:dyDescent="0.25">
      <c r="A114">
        <v>560086</v>
      </c>
      <c r="B114">
        <v>14.32800007</v>
      </c>
      <c r="C114">
        <v>0.63559997000000001</v>
      </c>
      <c r="D114">
        <v>9.9000003020963209E+37</v>
      </c>
      <c r="E114">
        <v>1.29449999</v>
      </c>
      <c r="F114">
        <v>275.46701050000001</v>
      </c>
      <c r="G114">
        <v>1.5865999500000001</v>
      </c>
      <c r="H114">
        <v>1269.91699219</v>
      </c>
      <c r="J114" s="2">
        <f>TREND(Calibration!$A$2:$A$4,Calibration!$B$2:$B$4,C114)</f>
        <v>437.24377545748825</v>
      </c>
      <c r="K114" s="2">
        <f>TREND(Calibration!$A$2:$A$4,Calibration!$C$2:$C$4,E114)</f>
        <v>503.51280408371088</v>
      </c>
      <c r="L114" s="2">
        <f>TREND(Calibration!$A$2:$A$4,Calibration!$D$2:$D$4,G114)</f>
        <v>613.00652005428549</v>
      </c>
    </row>
    <row r="115" spans="1:12" x14ac:dyDescent="0.25">
      <c r="A115">
        <v>565089</v>
      </c>
      <c r="B115">
        <v>14.50300026</v>
      </c>
      <c r="C115">
        <v>0.63080000999999997</v>
      </c>
      <c r="D115">
        <v>1169.76293945</v>
      </c>
      <c r="E115">
        <v>1.3138999899999999</v>
      </c>
      <c r="F115">
        <v>413.73001098999998</v>
      </c>
      <c r="G115">
        <v>1.59099996</v>
      </c>
      <c r="H115">
        <v>9.9000003020963209E+37</v>
      </c>
      <c r="J115" s="2">
        <f>TREND(Calibration!$A$2:$A$4,Calibration!$B$2:$B$4,C115)</f>
        <v>434.25582858440157</v>
      </c>
      <c r="K115" s="2">
        <f>TREND(Calibration!$A$2:$A$4,Calibration!$C$2:$C$4,E115)</f>
        <v>511.31157547090027</v>
      </c>
      <c r="L115" s="2">
        <f>TREND(Calibration!$A$2:$A$4,Calibration!$D$2:$D$4,G115)</f>
        <v>614.81492368489819</v>
      </c>
    </row>
    <row r="116" spans="1:12" x14ac:dyDescent="0.25">
      <c r="A116">
        <v>570089</v>
      </c>
      <c r="B116">
        <v>14.60400009</v>
      </c>
      <c r="C116">
        <v>0.63719999999999999</v>
      </c>
      <c r="D116">
        <v>9.9000003020963209E+37</v>
      </c>
      <c r="E116">
        <v>1.3100999600000001</v>
      </c>
      <c r="F116">
        <v>393.44400023999998</v>
      </c>
      <c r="G116">
        <v>1.57210004</v>
      </c>
      <c r="H116">
        <v>9.9000003020963209E+37</v>
      </c>
      <c r="J116" s="2">
        <f>TREND(Calibration!$A$2:$A$4,Calibration!$B$2:$B$4,C116)</f>
        <v>438.23978472326229</v>
      </c>
      <c r="K116" s="2">
        <f>TREND(Calibration!$A$2:$A$4,Calibration!$C$2:$C$4,E116)</f>
        <v>509.78396901551571</v>
      </c>
      <c r="L116" s="2">
        <f>TREND(Calibration!$A$2:$A$4,Calibration!$D$2:$D$4,G116)</f>
        <v>607.04705862407127</v>
      </c>
    </row>
    <row r="117" spans="1:12" x14ac:dyDescent="0.25">
      <c r="A117">
        <v>575090</v>
      </c>
      <c r="B117">
        <v>14.538999560000001</v>
      </c>
      <c r="C117">
        <v>0.63239997999999997</v>
      </c>
      <c r="D117">
        <v>9.9000003020963209E+37</v>
      </c>
      <c r="E117">
        <v>1.29879999</v>
      </c>
      <c r="F117">
        <v>629.67498779000005</v>
      </c>
      <c r="G117">
        <v>1.5704</v>
      </c>
      <c r="H117">
        <v>9.9000003020963209E+37</v>
      </c>
      <c r="J117" s="2">
        <f>TREND(Calibration!$A$2:$A$4,Calibration!$B$2:$B$4,C117)</f>
        <v>435.25180050052847</v>
      </c>
      <c r="K117" s="2">
        <f>TREND(Calibration!$A$2:$A$4,Calibration!$C$2:$C$4,E117)</f>
        <v>505.24139774169612</v>
      </c>
      <c r="L117" s="2">
        <f>TREND(Calibration!$A$2:$A$4,Calibration!$D$2:$D$4,G117)</f>
        <v>606.34834236929305</v>
      </c>
    </row>
    <row r="118" spans="1:12" x14ac:dyDescent="0.25">
      <c r="A118">
        <v>580089</v>
      </c>
      <c r="B118">
        <v>14.37699986</v>
      </c>
      <c r="C118">
        <v>0.62860000000000005</v>
      </c>
      <c r="D118">
        <v>873.83099364999998</v>
      </c>
      <c r="E118">
        <v>1.3004000200000001</v>
      </c>
      <c r="F118">
        <v>1026.86096191</v>
      </c>
      <c r="G118">
        <v>1.5656000400000001</v>
      </c>
      <c r="H118">
        <v>9.9000003020963209E+37</v>
      </c>
      <c r="J118" s="2">
        <f>TREND(Calibration!$A$2:$A$4,Calibration!$B$2:$B$4,C118)</f>
        <v>432.8863352969035</v>
      </c>
      <c r="K118" s="2">
        <f>TREND(Calibration!$A$2:$A$4,Calibration!$C$2:$C$4,E118)</f>
        <v>505.88460744183249</v>
      </c>
      <c r="L118" s="2">
        <f>TREND(Calibration!$A$2:$A$4,Calibration!$D$2:$D$4,G118)</f>
        <v>604.37555933225553</v>
      </c>
    </row>
    <row r="119" spans="1:12" x14ac:dyDescent="0.25">
      <c r="A119">
        <v>585089</v>
      </c>
      <c r="B119">
        <v>14.23400021</v>
      </c>
      <c r="C119">
        <v>0.62809998</v>
      </c>
      <c r="D119">
        <v>931.78399658000001</v>
      </c>
      <c r="E119">
        <v>1.30200005</v>
      </c>
      <c r="F119">
        <v>1198.4680175799999</v>
      </c>
      <c r="G119">
        <v>1.5661</v>
      </c>
      <c r="H119">
        <v>9.9000003020963209E+37</v>
      </c>
      <c r="J119" s="2">
        <f>TREND(Calibration!$A$2:$A$4,Calibration!$B$2:$B$4,C119)</f>
        <v>432.57507578734908</v>
      </c>
      <c r="K119" s="2">
        <f>TREND(Calibration!$A$2:$A$4,Calibration!$C$2:$C$4,E119)</f>
        <v>506.52781714196874</v>
      </c>
      <c r="L119" s="2">
        <f>TREND(Calibration!$A$2:$A$4,Calibration!$D$2:$D$4,G119)</f>
        <v>604.58104283778414</v>
      </c>
    </row>
    <row r="120" spans="1:12" x14ac:dyDescent="0.25">
      <c r="A120">
        <v>590089</v>
      </c>
      <c r="B120">
        <v>14.059000019999999</v>
      </c>
      <c r="C120">
        <v>0.62970000999999998</v>
      </c>
      <c r="D120">
        <v>829.47900390999996</v>
      </c>
      <c r="E120">
        <v>1.35440004</v>
      </c>
      <c r="F120">
        <v>9.9000003020963209E+37</v>
      </c>
      <c r="G120">
        <v>1.56500006</v>
      </c>
      <c r="H120">
        <v>9.9000003020963209E+37</v>
      </c>
      <c r="J120" s="2">
        <f>TREND(Calibration!$A$2:$A$4,Calibration!$B$2:$B$4,C120)</f>
        <v>433.57108505312311</v>
      </c>
      <c r="K120" s="2">
        <f>TREND(Calibration!$A$2:$A$4,Calibration!$C$2:$C$4,E120)</f>
        <v>527.59253583789757</v>
      </c>
      <c r="L120" s="2">
        <f>TREND(Calibration!$A$2:$A$4,Calibration!$D$2:$D$4,G120)</f>
        <v>604.1289676176242</v>
      </c>
    </row>
    <row r="121" spans="1:12" x14ac:dyDescent="0.25">
      <c r="A121">
        <v>595090</v>
      </c>
      <c r="B121">
        <v>13.95199966</v>
      </c>
      <c r="C121">
        <v>0.62749999999999995</v>
      </c>
      <c r="D121">
        <v>829.43701171999999</v>
      </c>
      <c r="E121">
        <v>1.31719995</v>
      </c>
      <c r="F121">
        <v>9.9000003020963209E+37</v>
      </c>
      <c r="G121">
        <v>1.5661</v>
      </c>
      <c r="H121">
        <v>1340.2719726600001</v>
      </c>
      <c r="J121" s="2">
        <f>TREND(Calibration!$A$2:$A$4,Calibration!$B$2:$B$4,C121)</f>
        <v>432.20159176562498</v>
      </c>
      <c r="K121" s="2">
        <f>TREND(Calibration!$A$2:$A$4,Calibration!$C$2:$C$4,E121)</f>
        <v>512.63815452383176</v>
      </c>
      <c r="L121" s="2">
        <f>TREND(Calibration!$A$2:$A$4,Calibration!$D$2:$D$4,G121)</f>
        <v>604.58104283778414</v>
      </c>
    </row>
    <row r="122" spans="1:12" x14ac:dyDescent="0.25">
      <c r="A122">
        <v>600101</v>
      </c>
      <c r="B122">
        <v>13.894000050000001</v>
      </c>
      <c r="C122">
        <v>0.62269998000000004</v>
      </c>
      <c r="D122">
        <v>9.9000003020963209E+37</v>
      </c>
      <c r="E122">
        <v>1.3047000200000001</v>
      </c>
      <c r="F122">
        <v>947.67102050999995</v>
      </c>
      <c r="G122">
        <v>1.56500006</v>
      </c>
      <c r="H122">
        <v>9.9000003020963209E+37</v>
      </c>
      <c r="J122" s="2">
        <f>TREND(Calibration!$A$2:$A$4,Calibration!$B$2:$B$4,C122)</f>
        <v>429.21360754289117</v>
      </c>
      <c r="K122" s="2">
        <f>TREND(Calibration!$A$2:$A$4,Calibration!$C$2:$C$4,E122)</f>
        <v>507.61320109981784</v>
      </c>
      <c r="L122" s="2">
        <f>TREND(Calibration!$A$2:$A$4,Calibration!$D$2:$D$4,G122)</f>
        <v>604.1289676176242</v>
      </c>
    </row>
    <row r="123" spans="1:12" x14ac:dyDescent="0.25">
      <c r="A123">
        <v>605091</v>
      </c>
      <c r="B123">
        <v>14.038999560000001</v>
      </c>
      <c r="C123">
        <v>0.62050002999999998</v>
      </c>
      <c r="D123">
        <v>907.23797606999995</v>
      </c>
      <c r="E123">
        <v>1.2755999600000001</v>
      </c>
      <c r="F123">
        <v>1126.8840332</v>
      </c>
      <c r="G123">
        <v>1.55799997</v>
      </c>
      <c r="H123">
        <v>9.9000003020963209E+37</v>
      </c>
      <c r="J123" s="2">
        <f>TREND(Calibration!$A$2:$A$4,Calibration!$B$2:$B$4,C123)</f>
        <v>427.84415160504022</v>
      </c>
      <c r="K123" s="2">
        <f>TREND(Calibration!$A$2:$A$4,Calibration!$C$2:$C$4,E123)</f>
        <v>495.91501989912206</v>
      </c>
      <c r="L123" s="2">
        <f>TREND(Calibration!$A$2:$A$4,Calibration!$D$2:$D$4,G123)</f>
        <v>601.25193139029386</v>
      </c>
    </row>
    <row r="124" spans="1:12" x14ac:dyDescent="0.25">
      <c r="A124">
        <v>610091</v>
      </c>
      <c r="B124">
        <v>14.21800041</v>
      </c>
      <c r="C124">
        <v>0.61729997000000003</v>
      </c>
      <c r="D124">
        <v>753.05902100000003</v>
      </c>
      <c r="E124">
        <v>1.2776999499999999</v>
      </c>
      <c r="F124">
        <v>926.86700439000003</v>
      </c>
      <c r="G124">
        <v>1.5596000000000001</v>
      </c>
      <c r="H124">
        <v>9.9000003020963209E+37</v>
      </c>
      <c r="J124" s="2">
        <f>TREND(Calibration!$A$2:$A$4,Calibration!$B$2:$B$4,C124)</f>
        <v>425.8521330734921</v>
      </c>
      <c r="K124" s="2">
        <f>TREND(Calibration!$A$2:$A$4,Calibration!$C$2:$C$4,E124)</f>
        <v>496.75921278187366</v>
      </c>
      <c r="L124" s="2">
        <f>TREND(Calibration!$A$2:$A$4,Calibration!$D$2:$D$4,G124)</f>
        <v>601.9095435459684</v>
      </c>
    </row>
    <row r="125" spans="1:12" x14ac:dyDescent="0.25">
      <c r="A125">
        <v>615090</v>
      </c>
      <c r="B125">
        <v>14.38700008</v>
      </c>
      <c r="C125">
        <v>0.61669998999999998</v>
      </c>
      <c r="D125">
        <v>851.65698241999996</v>
      </c>
      <c r="E125">
        <v>1.2696000300000001</v>
      </c>
      <c r="F125">
        <v>527.00701904000005</v>
      </c>
      <c r="G125">
        <v>1.5532000100000001</v>
      </c>
      <c r="H125">
        <v>9.9000003020963209E+37</v>
      </c>
      <c r="J125" s="2">
        <f>TREND(Calibration!$A$2:$A$4,Calibration!$B$2:$B$4,C125)</f>
        <v>425.47864905176806</v>
      </c>
      <c r="K125" s="2">
        <f>TREND(Calibration!$A$2:$A$4,Calibration!$C$2:$C$4,E125)</f>
        <v>493.50305688834158</v>
      </c>
      <c r="L125" s="2">
        <f>TREND(Calibration!$A$2:$A$4,Calibration!$D$2:$D$4,G125)</f>
        <v>599.27914835325635</v>
      </c>
    </row>
    <row r="126" spans="1:12" x14ac:dyDescent="0.25">
      <c r="A126">
        <v>620090</v>
      </c>
      <c r="B126">
        <v>14.52900028</v>
      </c>
      <c r="C126">
        <v>0.61559998999999999</v>
      </c>
      <c r="D126">
        <v>572.22601318</v>
      </c>
      <c r="E126">
        <v>1.2902</v>
      </c>
      <c r="F126">
        <v>587.95098876999998</v>
      </c>
      <c r="G126">
        <v>1.5456000599999999</v>
      </c>
      <c r="H126">
        <v>9.9000003020963209E+37</v>
      </c>
      <c r="J126" s="2">
        <f>TREND(Calibration!$A$2:$A$4,Calibration!$B$2:$B$4,C126)</f>
        <v>424.7939055204896</v>
      </c>
      <c r="K126" s="2">
        <f>TREND(Calibration!$A$2:$A$4,Calibration!$C$2:$C$4,E126)</f>
        <v>501.78421444571075</v>
      </c>
      <c r="L126" s="2">
        <f>TREND(Calibration!$A$2:$A$4,Calibration!$D$2:$D$4,G126)</f>
        <v>596.15556973128162</v>
      </c>
    </row>
    <row r="127" spans="1:12" x14ac:dyDescent="0.25">
      <c r="A127">
        <v>625090</v>
      </c>
      <c r="B127">
        <v>14.44200039</v>
      </c>
      <c r="C127">
        <v>0.61559998999999999</v>
      </c>
      <c r="D127">
        <v>9.9000003020963209E+37</v>
      </c>
      <c r="E127">
        <v>1.31719995</v>
      </c>
      <c r="F127">
        <v>589.89202881000006</v>
      </c>
      <c r="G127">
        <v>1.5471999599999999</v>
      </c>
      <c r="H127">
        <v>9.9000003020963209E+37</v>
      </c>
      <c r="J127" s="2">
        <f>TREND(Calibration!$A$2:$A$4,Calibration!$B$2:$B$4,C127)</f>
        <v>424.7939055204896</v>
      </c>
      <c r="K127" s="2">
        <f>TREND(Calibration!$A$2:$A$4,Calibration!$C$2:$C$4,E127)</f>
        <v>512.63815452383176</v>
      </c>
      <c r="L127" s="2">
        <f>TREND(Calibration!$A$2:$A$4,Calibration!$D$2:$D$4,G127)</f>
        <v>596.81312845697028</v>
      </c>
    </row>
    <row r="128" spans="1:12" x14ac:dyDescent="0.25">
      <c r="A128">
        <v>630090</v>
      </c>
      <c r="B128">
        <v>14.33100033</v>
      </c>
      <c r="C128">
        <v>0.61729997000000003</v>
      </c>
      <c r="D128">
        <v>901.42297363</v>
      </c>
      <c r="E128">
        <v>1.30739999</v>
      </c>
      <c r="F128">
        <v>1147.22497559</v>
      </c>
      <c r="G128">
        <v>1.55369997</v>
      </c>
      <c r="H128">
        <v>9.9000003020963209E+37</v>
      </c>
      <c r="J128" s="2">
        <f>TREND(Calibration!$A$2:$A$4,Calibration!$B$2:$B$4,C128)</f>
        <v>425.8521330734921</v>
      </c>
      <c r="K128" s="2">
        <f>TREND(Calibration!$A$2:$A$4,Calibration!$C$2:$C$4,E128)</f>
        <v>508.69858505766672</v>
      </c>
      <c r="L128" s="2">
        <f>TREND(Calibration!$A$2:$A$4,Calibration!$D$2:$D$4,G128)</f>
        <v>599.48463185878495</v>
      </c>
    </row>
    <row r="129" spans="1:12" x14ac:dyDescent="0.25">
      <c r="A129">
        <v>635090</v>
      </c>
      <c r="B129">
        <v>14.182000159999999</v>
      </c>
      <c r="C129">
        <v>0.62050002999999998</v>
      </c>
      <c r="D129">
        <v>1071.9129638700001</v>
      </c>
      <c r="E129">
        <v>1.2918000199999999</v>
      </c>
      <c r="F129">
        <v>954.18298340000001</v>
      </c>
      <c r="G129">
        <v>1.5542000499999999</v>
      </c>
      <c r="H129">
        <v>9.9000003020963209E+37</v>
      </c>
      <c r="J129" s="2">
        <f>TREND(Calibration!$A$2:$A$4,Calibration!$B$2:$B$4,C129)</f>
        <v>427.84415160504022</v>
      </c>
      <c r="K129" s="2">
        <f>TREND(Calibration!$A$2:$A$4,Calibration!$C$2:$C$4,E129)</f>
        <v>502.42742012586177</v>
      </c>
      <c r="L129" s="2">
        <f>TREND(Calibration!$A$2:$A$4,Calibration!$D$2:$D$4,G129)</f>
        <v>599.6901646843005</v>
      </c>
    </row>
    <row r="130" spans="1:12" x14ac:dyDescent="0.25">
      <c r="A130">
        <v>640091</v>
      </c>
      <c r="B130">
        <v>14.100999829999999</v>
      </c>
      <c r="C130">
        <v>0.61940002000000005</v>
      </c>
      <c r="D130">
        <v>601.22698975000003</v>
      </c>
      <c r="E130">
        <v>1.28209996</v>
      </c>
      <c r="F130">
        <v>684.94897461000005</v>
      </c>
      <c r="G130">
        <v>1.55910003</v>
      </c>
      <c r="H130">
        <v>9.9000003020963209E+37</v>
      </c>
      <c r="J130" s="2">
        <f>TREND(Calibration!$A$2:$A$4,Calibration!$B$2:$B$4,C130)</f>
        <v>427.15940184882061</v>
      </c>
      <c r="K130" s="2">
        <f>TREND(Calibration!$A$2:$A$4,Calibration!$C$2:$C$4,E130)</f>
        <v>498.5280103123556</v>
      </c>
      <c r="L130" s="2">
        <f>TREND(Calibration!$A$2:$A$4,Calibration!$D$2:$D$4,G130)</f>
        <v>601.70405593044075</v>
      </c>
    </row>
    <row r="131" spans="1:12" x14ac:dyDescent="0.25">
      <c r="A131">
        <v>645090</v>
      </c>
      <c r="B131">
        <v>14.0170002</v>
      </c>
      <c r="C131">
        <v>0.61729997000000003</v>
      </c>
      <c r="D131">
        <v>1221.48205566</v>
      </c>
      <c r="E131">
        <v>1.23889995</v>
      </c>
      <c r="F131">
        <v>424.07000732</v>
      </c>
      <c r="G131">
        <v>1.5661</v>
      </c>
      <c r="H131">
        <v>9.9000003020963209E+37</v>
      </c>
      <c r="J131" s="2">
        <f>TREND(Calibration!$A$2:$A$4,Calibration!$B$2:$B$4,C131)</f>
        <v>425.8521330734921</v>
      </c>
      <c r="K131" s="2">
        <f>TREND(Calibration!$A$2:$A$4,Calibration!$C$2:$C$4,E131)</f>
        <v>481.16167000749465</v>
      </c>
      <c r="L131" s="2">
        <f>TREND(Calibration!$A$2:$A$4,Calibration!$D$2:$D$4,G131)</f>
        <v>604.58104283778414</v>
      </c>
    </row>
    <row r="132" spans="1:12" x14ac:dyDescent="0.25">
      <c r="A132">
        <v>650090</v>
      </c>
      <c r="B132">
        <v>13.980999949999999</v>
      </c>
      <c r="C132">
        <v>0.62099998999999995</v>
      </c>
      <c r="D132">
        <v>9.9000003020963209E+37</v>
      </c>
      <c r="E132">
        <v>1.2755999600000001</v>
      </c>
      <c r="F132">
        <v>91.61000061</v>
      </c>
      <c r="G132">
        <v>1.5791000100000001</v>
      </c>
      <c r="H132">
        <v>9.9000003020963209E+37</v>
      </c>
      <c r="J132" s="2">
        <f>TREND(Calibration!$A$2:$A$4,Calibration!$B$2:$B$4,C132)</f>
        <v>428.15537376494746</v>
      </c>
      <c r="K132" s="2">
        <f>TREND(Calibration!$A$2:$A$4,Calibration!$C$2:$C$4,E132)</f>
        <v>495.91501989912206</v>
      </c>
      <c r="L132" s="2">
        <f>TREND(Calibration!$A$2:$A$4,Calibration!$D$2:$D$4,G132)</f>
        <v>609.92404553141466</v>
      </c>
    </row>
    <row r="133" spans="1:12" x14ac:dyDescent="0.25">
      <c r="A133">
        <v>655091</v>
      </c>
      <c r="B133">
        <v>14.11100006</v>
      </c>
      <c r="C133">
        <v>0.62319999999999998</v>
      </c>
      <c r="D133">
        <v>1096.6479492200001</v>
      </c>
      <c r="E133">
        <v>1.26479995</v>
      </c>
      <c r="F133">
        <v>390.76098632999998</v>
      </c>
      <c r="G133">
        <v>1.56719995</v>
      </c>
      <c r="H133">
        <v>9.9000003020963209E+37</v>
      </c>
      <c r="J133" s="2">
        <f>TREND(Calibration!$A$2:$A$4,Calibration!$B$2:$B$4,C133)</f>
        <v>429.52486705244559</v>
      </c>
      <c r="K133" s="2">
        <f>TREND(Calibration!$A$2:$A$4,Calibration!$C$2:$C$4,E133)</f>
        <v>491.57343180791781</v>
      </c>
      <c r="L133" s="2">
        <f>TREND(Calibration!$A$2:$A$4,Calibration!$D$2:$D$4,G133)</f>
        <v>605.03312216794302</v>
      </c>
    </row>
    <row r="134" spans="1:12" x14ac:dyDescent="0.25">
      <c r="A134">
        <v>660090</v>
      </c>
      <c r="B134">
        <v>14.380000109999999</v>
      </c>
      <c r="C134">
        <v>0.62370002000000002</v>
      </c>
      <c r="D134">
        <v>544.08801270000004</v>
      </c>
      <c r="E134">
        <v>1.2561000600000001</v>
      </c>
      <c r="F134">
        <v>1082.5090332</v>
      </c>
      <c r="G134">
        <v>1.57749999</v>
      </c>
      <c r="H134">
        <v>9.9000003020963209E+37</v>
      </c>
      <c r="J134" s="2">
        <f>TREND(Calibration!$A$2:$A$4,Calibration!$B$2:$B$4,C134)</f>
        <v>429.836126562</v>
      </c>
      <c r="K134" s="2">
        <f>TREND(Calibration!$A$2:$A$4,Calibration!$C$2:$C$4,E134)</f>
        <v>488.07608885927368</v>
      </c>
      <c r="L134" s="2">
        <f>TREND(Calibration!$A$2:$A$4,Calibration!$D$2:$D$4,G134)</f>
        <v>609.26643748573906</v>
      </c>
    </row>
    <row r="135" spans="1:12" x14ac:dyDescent="0.25">
      <c r="A135">
        <v>665091</v>
      </c>
      <c r="B135">
        <v>14.52600002</v>
      </c>
      <c r="C135">
        <v>0.62540001000000001</v>
      </c>
      <c r="D135">
        <v>1073.7149658200001</v>
      </c>
      <c r="E135">
        <v>1.2632000400000001</v>
      </c>
      <c r="F135">
        <v>874.18103026999995</v>
      </c>
      <c r="G135">
        <v>1.5613000399999999</v>
      </c>
      <c r="H135">
        <v>9.9000003020963209E+37</v>
      </c>
      <c r="J135" s="2">
        <f>TREND(Calibration!$A$2:$A$4,Calibration!$B$2:$B$4,C135)</f>
        <v>430.89436033994372</v>
      </c>
      <c r="K135" s="2">
        <f>TREND(Calibration!$A$2:$A$4,Calibration!$C$2:$C$4,E135)</f>
        <v>490.93027034760451</v>
      </c>
      <c r="L135" s="2">
        <f>TREND(Calibration!$A$2:$A$4,Calibration!$D$2:$D$4,G135)</f>
        <v>602.60825980074651</v>
      </c>
    </row>
    <row r="136" spans="1:12" x14ac:dyDescent="0.25">
      <c r="A136">
        <v>670090</v>
      </c>
      <c r="B136">
        <v>14.60700035</v>
      </c>
      <c r="C136">
        <v>0.62589996999999997</v>
      </c>
      <c r="D136">
        <v>1109.4229736299999</v>
      </c>
      <c r="E136">
        <v>1.2663999800000001</v>
      </c>
      <c r="F136">
        <v>967.93499756000006</v>
      </c>
      <c r="G136">
        <v>1.56830001</v>
      </c>
      <c r="H136">
        <v>9.9000003020963209E+37</v>
      </c>
      <c r="J136" s="2">
        <f>TREND(Calibration!$A$2:$A$4,Calibration!$B$2:$B$4,C136)</f>
        <v>431.20558249985095</v>
      </c>
      <c r="K136" s="2">
        <f>TREND(Calibration!$A$2:$A$4,Calibration!$C$2:$C$4,E136)</f>
        <v>492.21664150805418</v>
      </c>
      <c r="L136" s="2">
        <f>TREND(Calibration!$A$2:$A$4,Calibration!$D$2:$D$4,G136)</f>
        <v>605.4852467080899</v>
      </c>
    </row>
    <row r="137" spans="1:12" x14ac:dyDescent="0.25">
      <c r="A137">
        <v>675090</v>
      </c>
      <c r="B137">
        <v>14.55500031</v>
      </c>
      <c r="C137">
        <v>0.62099998999999995</v>
      </c>
      <c r="D137">
        <v>1073.2519531200001</v>
      </c>
      <c r="E137">
        <v>1.27719998</v>
      </c>
      <c r="F137">
        <v>1343.5789794899999</v>
      </c>
      <c r="G137">
        <v>1.5687999699999999</v>
      </c>
      <c r="H137">
        <v>9.9000003020963209E+37</v>
      </c>
      <c r="J137" s="2">
        <f>TREND(Calibration!$A$2:$A$4,Calibration!$B$2:$B$4,C137)</f>
        <v>428.15537376494746</v>
      </c>
      <c r="K137" s="2">
        <f>TREND(Calibration!$A$2:$A$4,Calibration!$C$2:$C$4,E137)</f>
        <v>496.55822557927308</v>
      </c>
      <c r="L137" s="2">
        <f>TREND(Calibration!$A$2:$A$4,Calibration!$D$2:$D$4,G137)</f>
        <v>605.69073021361851</v>
      </c>
    </row>
    <row r="138" spans="1:12" x14ac:dyDescent="0.25">
      <c r="A138">
        <v>680090</v>
      </c>
      <c r="B138">
        <v>14.432000159999999</v>
      </c>
      <c r="C138">
        <v>0.61940002000000005</v>
      </c>
      <c r="D138">
        <v>1110.3210449200001</v>
      </c>
      <c r="E138">
        <v>1.3273999700000001</v>
      </c>
      <c r="F138">
        <v>772.82598876999998</v>
      </c>
      <c r="G138">
        <v>1.5493999700000001</v>
      </c>
      <c r="H138">
        <v>9.9000003020963209E+37</v>
      </c>
      <c r="J138" s="2">
        <f>TREND(Calibration!$A$2:$A$4,Calibration!$B$2:$B$4,C138)</f>
        <v>427.15940184882061</v>
      </c>
      <c r="K138" s="2">
        <f>TREND(Calibration!$A$2:$A$4,Calibration!$C$2:$C$4,E138)</f>
        <v>516.7385475199535</v>
      </c>
      <c r="L138" s="2">
        <f>TREND(Calibration!$A$2:$A$4,Calibration!$D$2:$D$4,G138)</f>
        <v>597.71733232727604</v>
      </c>
    </row>
    <row r="139" spans="1:12" x14ac:dyDescent="0.25">
      <c r="A139">
        <v>685091</v>
      </c>
      <c r="B139">
        <v>14.20199966</v>
      </c>
      <c r="C139">
        <v>0.61729997000000003</v>
      </c>
      <c r="D139">
        <v>1196.00097656</v>
      </c>
      <c r="E139">
        <v>1.3344000600000001</v>
      </c>
      <c r="F139">
        <v>532.09301758000004</v>
      </c>
      <c r="G139">
        <v>1.56719995</v>
      </c>
      <c r="H139">
        <v>9.9000003020963209E+37</v>
      </c>
      <c r="J139" s="2">
        <f>TREND(Calibration!$A$2:$A$4,Calibration!$B$2:$B$4,C139)</f>
        <v>425.8521330734921</v>
      </c>
      <c r="K139" s="2">
        <f>TREND(Calibration!$A$2:$A$4,Calibration!$C$2:$C$4,E139)</f>
        <v>519.55257337561079</v>
      </c>
      <c r="L139" s="2">
        <f>TREND(Calibration!$A$2:$A$4,Calibration!$D$2:$D$4,G139)</f>
        <v>605.03312216794302</v>
      </c>
    </row>
    <row r="140" spans="1:12" x14ac:dyDescent="0.25">
      <c r="A140">
        <v>690091</v>
      </c>
      <c r="B140">
        <v>14.02999973</v>
      </c>
      <c r="C140">
        <v>0.61559998999999999</v>
      </c>
      <c r="D140">
        <v>9.9000003020963209E+37</v>
      </c>
      <c r="E140">
        <v>1.33819997</v>
      </c>
      <c r="F140">
        <v>598.05700683999999</v>
      </c>
      <c r="G140">
        <v>1.55910003</v>
      </c>
      <c r="H140">
        <v>9.9000003020963209E+37</v>
      </c>
      <c r="J140" s="2">
        <f>TREND(Calibration!$A$2:$A$4,Calibration!$B$2:$B$4,C140)</f>
        <v>424.7939055204896</v>
      </c>
      <c r="K140" s="2">
        <f>TREND(Calibration!$A$2:$A$4,Calibration!$C$2:$C$4,E140)</f>
        <v>521.0801315911724</v>
      </c>
      <c r="L140" s="2">
        <f>TREND(Calibration!$A$2:$A$4,Calibration!$D$2:$D$4,G140)</f>
        <v>601.70405593044075</v>
      </c>
    </row>
    <row r="141" spans="1:12" x14ac:dyDescent="0.25">
      <c r="A141">
        <v>695091</v>
      </c>
      <c r="B141">
        <v>13.94499969</v>
      </c>
      <c r="C141">
        <v>0.61290001999999999</v>
      </c>
      <c r="D141">
        <v>791.19201659999999</v>
      </c>
      <c r="E141">
        <v>1.34630001</v>
      </c>
      <c r="F141">
        <v>690.14300536999997</v>
      </c>
      <c r="G141">
        <v>1.55589998</v>
      </c>
      <c r="H141">
        <v>9.9000003020963209E+37</v>
      </c>
      <c r="J141" s="2">
        <f>TREND(Calibration!$A$2:$A$4,Calibration!$B$2:$B$4,C141)</f>
        <v>423.11319007308424</v>
      </c>
      <c r="K141" s="2">
        <f>TREND(Calibration!$A$2:$A$4,Calibration!$C$2:$C$4,E141)</f>
        <v>524.33633572452754</v>
      </c>
      <c r="L141" s="2">
        <f>TREND(Calibration!$A$2:$A$4,Calibration!$D$2:$D$4,G141)</f>
        <v>600.38883572909072</v>
      </c>
    </row>
    <row r="142" spans="1:12" x14ac:dyDescent="0.25">
      <c r="A142">
        <v>700092</v>
      </c>
      <c r="B142">
        <v>13.975000380000001</v>
      </c>
      <c r="C142">
        <v>0.61669998999999998</v>
      </c>
      <c r="D142">
        <v>507.28298949999999</v>
      </c>
      <c r="E142">
        <v>1.33819997</v>
      </c>
      <c r="F142">
        <v>974.89801024999997</v>
      </c>
      <c r="G142">
        <v>1.55589998</v>
      </c>
      <c r="H142">
        <v>1361.9289550799999</v>
      </c>
      <c r="J142" s="2">
        <f>TREND(Calibration!$A$2:$A$4,Calibration!$B$2:$B$4,C142)</f>
        <v>425.47864905176806</v>
      </c>
      <c r="K142" s="2">
        <f>TREND(Calibration!$A$2:$A$4,Calibration!$C$2:$C$4,E142)</f>
        <v>521.0801315911724</v>
      </c>
      <c r="L142" s="2">
        <f>TREND(Calibration!$A$2:$A$4,Calibration!$D$2:$D$4,G142)</f>
        <v>600.38883572909072</v>
      </c>
    </row>
    <row r="143" spans="1:12" x14ac:dyDescent="0.25">
      <c r="A143">
        <v>705093</v>
      </c>
      <c r="B143">
        <v>14.130000109999999</v>
      </c>
      <c r="C143">
        <v>0.62540001000000001</v>
      </c>
      <c r="D143">
        <v>1114.5319824200001</v>
      </c>
      <c r="E143">
        <v>1.3334000100000001</v>
      </c>
      <c r="F143">
        <v>553.67999268000005</v>
      </c>
      <c r="G143">
        <v>1.55480003</v>
      </c>
      <c r="H143">
        <v>9.9000003020963209E+37</v>
      </c>
      <c r="J143" s="2">
        <f>TREND(Calibration!$A$2:$A$4,Calibration!$B$2:$B$4,C143)</f>
        <v>430.89436033994372</v>
      </c>
      <c r="K143" s="2">
        <f>TREND(Calibration!$A$2:$A$4,Calibration!$C$2:$C$4,E143)</f>
        <v>519.1505547505717</v>
      </c>
      <c r="L143" s="2">
        <f>TREND(Calibration!$A$2:$A$4,Calibration!$D$2:$D$4,G143)</f>
        <v>599.93675639893183</v>
      </c>
    </row>
    <row r="144" spans="1:12" x14ac:dyDescent="0.25">
      <c r="A144">
        <v>710093</v>
      </c>
      <c r="B144">
        <v>14.309000019999999</v>
      </c>
      <c r="C144">
        <v>0.62099998999999995</v>
      </c>
      <c r="D144">
        <v>1332.6280517600001</v>
      </c>
      <c r="E144">
        <v>1.34739995</v>
      </c>
      <c r="F144">
        <v>675.07800293000003</v>
      </c>
      <c r="G144">
        <v>1.5585999500000001</v>
      </c>
      <c r="H144">
        <v>9.9000003020963209E+37</v>
      </c>
      <c r="J144" s="2">
        <f>TREND(Calibration!$A$2:$A$4,Calibration!$B$2:$B$4,C144)</f>
        <v>428.15537376494746</v>
      </c>
      <c r="K144" s="2">
        <f>TREND(Calibration!$A$2:$A$4,Calibration!$C$2:$C$4,E144)</f>
        <v>524.77850998224028</v>
      </c>
      <c r="L144" s="2">
        <f>TREND(Calibration!$A$2:$A$4,Calibration!$D$2:$D$4,G144)</f>
        <v>601.4985231049252</v>
      </c>
    </row>
    <row r="145" spans="1:12" x14ac:dyDescent="0.25">
      <c r="A145">
        <v>715093</v>
      </c>
      <c r="B145">
        <v>14.46800041</v>
      </c>
      <c r="C145">
        <v>0.62099998999999995</v>
      </c>
      <c r="D145">
        <v>1086.4229736299999</v>
      </c>
      <c r="E145">
        <v>1.3138999899999999</v>
      </c>
      <c r="F145">
        <v>798.29199218999997</v>
      </c>
      <c r="G145">
        <v>1.5450999700000001</v>
      </c>
      <c r="H145">
        <v>9.9000003020963209E+37</v>
      </c>
      <c r="J145" s="2">
        <f>TREND(Calibration!$A$2:$A$4,Calibration!$B$2:$B$4,C145)</f>
        <v>428.15537376494746</v>
      </c>
      <c r="K145" s="2">
        <f>TREND(Calibration!$A$2:$A$4,Calibration!$C$2:$C$4,E145)</f>
        <v>511.31157547090027</v>
      </c>
      <c r="L145" s="2">
        <f>TREND(Calibration!$A$2:$A$4,Calibration!$D$2:$D$4,G145)</f>
        <v>595.95003279576724</v>
      </c>
    </row>
    <row r="146" spans="1:12" x14ac:dyDescent="0.25">
      <c r="A146">
        <v>720092</v>
      </c>
      <c r="B146">
        <v>14.61699963</v>
      </c>
      <c r="C146">
        <v>0.62099998999999995</v>
      </c>
      <c r="D146">
        <v>560.60699463000003</v>
      </c>
      <c r="E146">
        <v>1.2869000399999999</v>
      </c>
      <c r="F146">
        <v>1040.6739502</v>
      </c>
      <c r="G146">
        <v>1.5397000300000001</v>
      </c>
      <c r="H146">
        <v>9.9000003020963209E+37</v>
      </c>
      <c r="J146" s="2">
        <f>TREND(Calibration!$A$2:$A$4,Calibration!$B$2:$B$4,C146)</f>
        <v>428.15537376494746</v>
      </c>
      <c r="K146" s="2">
        <f>TREND(Calibration!$A$2:$A$4,Calibration!$C$2:$C$4,E146)</f>
        <v>500.45763539277925</v>
      </c>
      <c r="L146" s="2">
        <f>TREND(Calibration!$A$2:$A$4,Calibration!$D$2:$D$4,G146)</f>
        <v>593.73065804409828</v>
      </c>
    </row>
    <row r="147" spans="1:12" x14ac:dyDescent="0.25">
      <c r="A147">
        <v>725093</v>
      </c>
      <c r="B147">
        <v>14.57499981</v>
      </c>
      <c r="C147">
        <v>0.62159997</v>
      </c>
      <c r="D147">
        <v>1168.29003906</v>
      </c>
      <c r="E147">
        <v>1.28149998</v>
      </c>
      <c r="F147">
        <v>781.28100586000005</v>
      </c>
      <c r="G147">
        <v>1.52670002</v>
      </c>
      <c r="H147">
        <v>9.9000003020963209E+37</v>
      </c>
      <c r="J147" s="2">
        <f>TREND(Calibration!$A$2:$A$4,Calibration!$B$2:$B$4,C147)</f>
        <v>428.52885778667149</v>
      </c>
      <c r="K147" s="2">
        <f>TREND(Calibration!$A$2:$A$4,Calibration!$C$2:$C$4,E147)</f>
        <v>498.28681923725833</v>
      </c>
      <c r="L147" s="2">
        <f>TREND(Calibration!$A$2:$A$4,Calibration!$D$2:$D$4,G147)</f>
        <v>588.38765535046775</v>
      </c>
    </row>
    <row r="148" spans="1:12" x14ac:dyDescent="0.25">
      <c r="A148">
        <v>730092</v>
      </c>
      <c r="B148">
        <v>14.44499969</v>
      </c>
      <c r="C148">
        <v>0.62860000000000005</v>
      </c>
      <c r="D148">
        <v>9.9000003020963209E+37</v>
      </c>
      <c r="E148">
        <v>1.27719998</v>
      </c>
      <c r="F148">
        <v>818.22100829999999</v>
      </c>
      <c r="G148">
        <v>1.5298999499999999</v>
      </c>
      <c r="H148">
        <v>9.9000003020963209E+37</v>
      </c>
      <c r="J148" s="2">
        <f>TREND(Calibration!$A$2:$A$4,Calibration!$B$2:$B$4,C148)</f>
        <v>432.8863352969035</v>
      </c>
      <c r="K148" s="2">
        <f>TREND(Calibration!$A$2:$A$4,Calibration!$C$2:$C$4,E148)</f>
        <v>496.55822557927308</v>
      </c>
      <c r="L148" s="2">
        <f>TREND(Calibration!$A$2:$A$4,Calibration!$D$2:$D$4,G148)</f>
        <v>589.70282623183084</v>
      </c>
    </row>
    <row r="149" spans="1:12" x14ac:dyDescent="0.25">
      <c r="A149">
        <v>735093</v>
      </c>
      <c r="B149">
        <v>14.288999560000001</v>
      </c>
      <c r="C149">
        <v>0.62319999999999998</v>
      </c>
      <c r="D149">
        <v>9.9000003020963209E+37</v>
      </c>
      <c r="E149">
        <v>1.2793999899999999</v>
      </c>
      <c r="F149">
        <v>676.875</v>
      </c>
      <c r="G149">
        <v>1.5277999600000001</v>
      </c>
      <c r="H149">
        <v>9.9000003020963209E+37</v>
      </c>
      <c r="J149" s="2">
        <f>TREND(Calibration!$A$2:$A$4,Calibration!$B$2:$B$4,C149)</f>
        <v>429.52486705244559</v>
      </c>
      <c r="K149" s="2">
        <f>TREND(Calibration!$A$2:$A$4,Calibration!$C$2:$C$4,E149)</f>
        <v>497.44262635450661</v>
      </c>
      <c r="L149" s="2">
        <f>TREND(Calibration!$A$2:$A$4,Calibration!$D$2:$D$4,G149)</f>
        <v>588.83973057062781</v>
      </c>
    </row>
    <row r="150" spans="1:12" x14ac:dyDescent="0.25">
      <c r="A150">
        <v>740092</v>
      </c>
      <c r="B150">
        <v>14.114000320000001</v>
      </c>
      <c r="C150">
        <v>0.62860000000000005</v>
      </c>
      <c r="D150">
        <v>1098.9029541</v>
      </c>
      <c r="E150">
        <v>1.29830003</v>
      </c>
      <c r="F150">
        <v>708.28002930000002</v>
      </c>
      <c r="G150">
        <v>1.52079999</v>
      </c>
      <c r="H150">
        <v>9.9000003020963209E+37</v>
      </c>
      <c r="J150" s="2">
        <f>TREND(Calibration!$A$2:$A$4,Calibration!$B$2:$B$4,C150)</f>
        <v>432.8863352969035</v>
      </c>
      <c r="K150" s="2">
        <f>TREND(Calibration!$A$2:$A$4,Calibration!$C$2:$C$4,E150)</f>
        <v>505.04041455908077</v>
      </c>
      <c r="L150" s="2">
        <f>TREND(Calibration!$A$2:$A$4,Calibration!$D$2:$D$4,G150)</f>
        <v>585.96274366328441</v>
      </c>
    </row>
    <row r="151" spans="1:12" x14ac:dyDescent="0.25">
      <c r="A151">
        <v>745092</v>
      </c>
      <c r="B151">
        <v>14.01399994</v>
      </c>
      <c r="C151">
        <v>0.62910001999999998</v>
      </c>
      <c r="D151">
        <v>9.9000003020963209E+37</v>
      </c>
      <c r="E151">
        <v>1.3085000499999999</v>
      </c>
      <c r="F151">
        <v>413.79199218999997</v>
      </c>
      <c r="G151">
        <v>1.5120999799999999</v>
      </c>
      <c r="H151">
        <v>9.9000003020963209E+37</v>
      </c>
      <c r="J151" s="2">
        <f>TREND(Calibration!$A$2:$A$4,Calibration!$B$2:$B$4,C151)</f>
        <v>433.19759480645786</v>
      </c>
      <c r="K151" s="2">
        <f>TREND(Calibration!$A$2:$A$4,Calibration!$C$2:$C$4,E151)</f>
        <v>509.1408075552024</v>
      </c>
      <c r="L151" s="2">
        <f>TREND(Calibration!$A$2:$A$4,Calibration!$D$2:$D$4,G151)</f>
        <v>582.3870405011628</v>
      </c>
    </row>
    <row r="152" spans="1:12" x14ac:dyDescent="0.25">
      <c r="A152">
        <v>750091</v>
      </c>
      <c r="B152">
        <v>14.006999970000001</v>
      </c>
      <c r="C152">
        <v>0.63180000000000003</v>
      </c>
      <c r="D152">
        <v>1333.3530273399999</v>
      </c>
      <c r="E152">
        <v>1.2740000499999999</v>
      </c>
      <c r="F152">
        <v>468.67199706999997</v>
      </c>
      <c r="G152">
        <v>1.51909995</v>
      </c>
      <c r="H152">
        <v>9.9000003020963209E+37</v>
      </c>
      <c r="J152" s="2">
        <f>TREND(Calibration!$A$2:$A$4,Calibration!$B$2:$B$4,C152)</f>
        <v>434.87831647880444</v>
      </c>
      <c r="K152" s="2">
        <f>TREND(Calibration!$A$2:$A$4,Calibration!$C$2:$C$4,E152)</f>
        <v>495.27185843880864</v>
      </c>
      <c r="L152" s="2">
        <f>TREND(Calibration!$A$2:$A$4,Calibration!$D$2:$D$4,G152)</f>
        <v>585.26402740850619</v>
      </c>
    </row>
    <row r="153" spans="1:12" x14ac:dyDescent="0.25">
      <c r="A153">
        <v>755091</v>
      </c>
      <c r="B153">
        <v>14.097999570000001</v>
      </c>
      <c r="C153">
        <v>0.63510001000000005</v>
      </c>
      <c r="D153">
        <v>9.9000003020963209E+37</v>
      </c>
      <c r="E153">
        <v>1.2582999500000001</v>
      </c>
      <c r="F153">
        <v>76.911003109999996</v>
      </c>
      <c r="G153">
        <v>1.51429999</v>
      </c>
      <c r="H153">
        <v>9.9000003020963209E+37</v>
      </c>
      <c r="J153" s="2">
        <f>TREND(Calibration!$A$2:$A$4,Calibration!$B$2:$B$4,C153)</f>
        <v>436.93255329758102</v>
      </c>
      <c r="K153" s="2">
        <f>TREND(Calibration!$A$2:$A$4,Calibration!$C$2:$C$4,E153)</f>
        <v>488.96044139468421</v>
      </c>
      <c r="L153" s="2">
        <f>TREND(Calibration!$A$2:$A$4,Calibration!$D$2:$D$4,G153)</f>
        <v>583.29124437146868</v>
      </c>
    </row>
    <row r="154" spans="1:12" x14ac:dyDescent="0.25">
      <c r="A154">
        <v>760091</v>
      </c>
      <c r="B154">
        <v>14.286000250000001</v>
      </c>
      <c r="C154">
        <v>0.63620001000000004</v>
      </c>
      <c r="D154">
        <v>1345.9610595700001</v>
      </c>
      <c r="E154">
        <v>1.2632000400000001</v>
      </c>
      <c r="F154">
        <v>102.97599792</v>
      </c>
      <c r="G154">
        <v>1.5077999799999999</v>
      </c>
      <c r="H154">
        <v>9.9000003020963209E+37</v>
      </c>
      <c r="J154" s="2">
        <f>TREND(Calibration!$A$2:$A$4,Calibration!$B$2:$B$4,C154)</f>
        <v>437.61729682885948</v>
      </c>
      <c r="K154" s="2">
        <f>TREND(Calibration!$A$2:$A$4,Calibration!$C$2:$C$4,E154)</f>
        <v>490.93027034760451</v>
      </c>
      <c r="L154" s="2">
        <f>TREND(Calibration!$A$2:$A$4,Calibration!$D$2:$D$4,G154)</f>
        <v>580.61974096965389</v>
      </c>
    </row>
    <row r="155" spans="1:12" x14ac:dyDescent="0.25">
      <c r="A155">
        <v>765090</v>
      </c>
      <c r="B155">
        <v>14.458000180000001</v>
      </c>
      <c r="C155">
        <v>0.63719999999999999</v>
      </c>
      <c r="D155">
        <v>1309.5350341799999</v>
      </c>
      <c r="E155">
        <v>1.2464</v>
      </c>
      <c r="F155">
        <v>-47.036998750000002</v>
      </c>
      <c r="G155">
        <v>1.50020003</v>
      </c>
      <c r="H155">
        <v>9.9000003020963209E+37</v>
      </c>
      <c r="J155" s="2">
        <f>TREND(Calibration!$A$2:$A$4,Calibration!$B$2:$B$4,C155)</f>
        <v>438.23978472326229</v>
      </c>
      <c r="K155" s="2">
        <f>TREND(Calibration!$A$2:$A$4,Calibration!$C$2:$C$4,E155)</f>
        <v>484.17667904576734</v>
      </c>
      <c r="L155" s="2">
        <f>TREND(Calibration!$A$2:$A$4,Calibration!$D$2:$D$4,G155)</f>
        <v>577.49616234767927</v>
      </c>
    </row>
    <row r="156" spans="1:12" x14ac:dyDescent="0.25">
      <c r="A156">
        <v>770103</v>
      </c>
      <c r="B156">
        <v>14.55200005</v>
      </c>
      <c r="C156">
        <v>0.63450002999999999</v>
      </c>
      <c r="D156">
        <v>1156.6030273399999</v>
      </c>
      <c r="E156">
        <v>1.26909995</v>
      </c>
      <c r="F156">
        <v>313.42898559999998</v>
      </c>
      <c r="G156">
        <v>1.4943000099999999</v>
      </c>
      <c r="H156">
        <v>9.9000003020963209E+37</v>
      </c>
      <c r="J156" s="2">
        <f>TREND(Calibration!$A$2:$A$4,Calibration!$B$2:$B$4,C156)</f>
        <v>436.55906927585693</v>
      </c>
      <c r="K156" s="2">
        <f>TREND(Calibration!$A$2:$A$4,Calibration!$C$2:$C$4,E156)</f>
        <v>493.30202546590311</v>
      </c>
      <c r="L156" s="2">
        <f>TREND(Calibration!$A$2:$A$4,Calibration!$D$2:$D$4,G156)</f>
        <v>575.07125477049476</v>
      </c>
    </row>
    <row r="157" spans="1:12" x14ac:dyDescent="0.25">
      <c r="A157">
        <v>775091</v>
      </c>
      <c r="B157">
        <v>14.522999759999999</v>
      </c>
      <c r="C157">
        <v>0.63779998000000004</v>
      </c>
      <c r="D157">
        <v>9.9000003020963209E+37</v>
      </c>
      <c r="E157">
        <v>1.2345000500000001</v>
      </c>
      <c r="F157">
        <v>372.86300659</v>
      </c>
      <c r="G157">
        <v>1.4883999800000001</v>
      </c>
      <c r="H157">
        <v>9.9000003020963209E+37</v>
      </c>
      <c r="J157" s="2">
        <f>TREND(Calibration!$A$2:$A$4,Calibration!$B$2:$B$4,C157)</f>
        <v>438.61326874498639</v>
      </c>
      <c r="K157" s="2">
        <f>TREND(Calibration!$A$2:$A$4,Calibration!$C$2:$C$4,E157)</f>
        <v>479.39291669685059</v>
      </c>
      <c r="L157" s="2">
        <f>TREND(Calibration!$A$2:$A$4,Calibration!$D$2:$D$4,G157)</f>
        <v>572.64634308331142</v>
      </c>
    </row>
    <row r="158" spans="1:12" x14ac:dyDescent="0.25">
      <c r="A158">
        <v>780093</v>
      </c>
      <c r="B158">
        <v>14.347999570000001</v>
      </c>
      <c r="C158">
        <v>0.63020003000000002</v>
      </c>
      <c r="D158">
        <v>9.9000003020963209E+37</v>
      </c>
      <c r="E158">
        <v>1.23290002</v>
      </c>
      <c r="F158">
        <v>519.30999756000006</v>
      </c>
      <c r="G158">
        <v>1.48570001</v>
      </c>
      <c r="H158">
        <v>9.9000003020963209E+37</v>
      </c>
      <c r="J158" s="2">
        <f>TREND(Calibration!$A$2:$A$4,Calibration!$B$2:$B$4,C158)</f>
        <v>433.88234456267753</v>
      </c>
      <c r="K158" s="2">
        <f>TREND(Calibration!$A$2:$A$4,Calibration!$C$2:$C$4,E158)</f>
        <v>478.74970699671422</v>
      </c>
      <c r="L158" s="2">
        <f>TREND(Calibration!$A$2:$A$4,Calibration!$D$2:$D$4,G158)</f>
        <v>571.53665570747694</v>
      </c>
    </row>
    <row r="159" spans="1:12" x14ac:dyDescent="0.25">
      <c r="A159">
        <v>785092</v>
      </c>
      <c r="B159">
        <v>14.166000370000001</v>
      </c>
      <c r="C159">
        <v>0.62749999999999995</v>
      </c>
      <c r="D159">
        <v>1212.8249511700001</v>
      </c>
      <c r="E159">
        <v>1.2351000299999999</v>
      </c>
      <c r="F159">
        <v>700.45300293000003</v>
      </c>
      <c r="G159">
        <v>1.47860003</v>
      </c>
      <c r="H159">
        <v>9.9000003020963209E+37</v>
      </c>
      <c r="J159" s="2">
        <f>TREND(Calibration!$A$2:$A$4,Calibration!$B$2:$B$4,C159)</f>
        <v>432.20159176562498</v>
      </c>
      <c r="K159" s="2">
        <f>TREND(Calibration!$A$2:$A$4,Calibration!$C$2:$C$4,E159)</f>
        <v>479.63410777194775</v>
      </c>
      <c r="L159" s="2">
        <f>TREND(Calibration!$A$2:$A$4,Calibration!$D$2:$D$4,G159)</f>
        <v>568.61856470102987</v>
      </c>
    </row>
    <row r="160" spans="1:12" x14ac:dyDescent="0.25">
      <c r="A160">
        <v>790092</v>
      </c>
      <c r="B160">
        <v>14.088000299999999</v>
      </c>
      <c r="C160">
        <v>0.62910001999999998</v>
      </c>
      <c r="D160">
        <v>489.57998657000002</v>
      </c>
      <c r="E160">
        <v>1.2274999600000001</v>
      </c>
      <c r="F160">
        <v>1320.4689941399999</v>
      </c>
      <c r="G160">
        <v>1.47969997</v>
      </c>
      <c r="H160">
        <v>9.9000003020963209E+37</v>
      </c>
      <c r="J160" s="2">
        <f>TREND(Calibration!$A$2:$A$4,Calibration!$B$2:$B$4,C160)</f>
        <v>433.19759480645786</v>
      </c>
      <c r="K160" s="2">
        <f>TREND(Calibration!$A$2:$A$4,Calibration!$C$2:$C$4,E160)</f>
        <v>476.5788908411933</v>
      </c>
      <c r="L160" s="2">
        <f>TREND(Calibration!$A$2:$A$4,Calibration!$D$2:$D$4,G160)</f>
        <v>569.07063992118981</v>
      </c>
    </row>
    <row r="161" spans="1:12" x14ac:dyDescent="0.25">
      <c r="A161">
        <v>795093</v>
      </c>
      <c r="B161">
        <v>13.97099972</v>
      </c>
      <c r="C161">
        <v>0.63779998000000004</v>
      </c>
      <c r="D161">
        <v>997.60101318</v>
      </c>
      <c r="E161">
        <v>1.2216000600000001</v>
      </c>
      <c r="F161">
        <v>962.48400878999996</v>
      </c>
      <c r="G161">
        <v>1.47650003</v>
      </c>
      <c r="H161">
        <v>9.9000003020963209E+37</v>
      </c>
      <c r="J161" s="2">
        <f>TREND(Calibration!$A$2:$A$4,Calibration!$B$2:$B$4,C161)</f>
        <v>438.61326874498639</v>
      </c>
      <c r="K161" s="2">
        <f>TREND(Calibration!$A$2:$A$4,Calibration!$C$2:$C$4,E161)</f>
        <v>474.20713974287992</v>
      </c>
      <c r="L161" s="2">
        <f>TREND(Calibration!$A$2:$A$4,Calibration!$D$2:$D$4,G161)</f>
        <v>567.75546492982778</v>
      </c>
    </row>
    <row r="162" spans="1:12" x14ac:dyDescent="0.25">
      <c r="A162">
        <v>800093</v>
      </c>
      <c r="B162">
        <v>13.949000359999999</v>
      </c>
      <c r="C162">
        <v>0.62809998</v>
      </c>
      <c r="D162">
        <v>9.9000003020963209E+37</v>
      </c>
      <c r="E162">
        <v>1.2237000499999999</v>
      </c>
      <c r="F162">
        <v>916.06201171999999</v>
      </c>
      <c r="G162">
        <v>1.4683999999999999</v>
      </c>
      <c r="H162">
        <v>9.9000003020963209E+37</v>
      </c>
      <c r="J162" s="2">
        <f>TREND(Calibration!$A$2:$A$4,Calibration!$B$2:$B$4,C162)</f>
        <v>432.57507578734908</v>
      </c>
      <c r="K162" s="2">
        <f>TREND(Calibration!$A$2:$A$4,Calibration!$C$2:$C$4,E162)</f>
        <v>475.05133262563163</v>
      </c>
      <c r="L162" s="2">
        <f>TREND(Calibration!$A$2:$A$4,Calibration!$D$2:$D$4,G162)</f>
        <v>564.42635348233762</v>
      </c>
    </row>
    <row r="163" spans="1:12" x14ac:dyDescent="0.25">
      <c r="A163">
        <v>805093</v>
      </c>
      <c r="B163">
        <v>14.0909996</v>
      </c>
      <c r="C163">
        <v>0.62809998</v>
      </c>
      <c r="D163">
        <v>1224.54504395</v>
      </c>
      <c r="E163">
        <v>1.2119</v>
      </c>
      <c r="F163">
        <v>826.80297852000001</v>
      </c>
      <c r="G163">
        <v>1.4694999500000001</v>
      </c>
      <c r="H163">
        <v>9.9000003020963209E+37</v>
      </c>
      <c r="J163" s="2">
        <f>TREND(Calibration!$A$2:$A$4,Calibration!$B$2:$B$4,C163)</f>
        <v>432.57507578734908</v>
      </c>
      <c r="K163" s="2">
        <f>TREND(Calibration!$A$2:$A$4,Calibration!$C$2:$C$4,E163)</f>
        <v>470.30772992937364</v>
      </c>
      <c r="L163" s="2">
        <f>TREND(Calibration!$A$2:$A$4,Calibration!$D$2:$D$4,G163)</f>
        <v>564.8784328124965</v>
      </c>
    </row>
    <row r="164" spans="1:12" x14ac:dyDescent="0.25">
      <c r="A164">
        <v>810092</v>
      </c>
      <c r="B164">
        <v>14.288999560000001</v>
      </c>
      <c r="C164">
        <v>0.62699996999999996</v>
      </c>
      <c r="D164">
        <v>1130.5260009799999</v>
      </c>
      <c r="E164">
        <v>1.2086000400000001</v>
      </c>
      <c r="F164">
        <v>392.13101196000002</v>
      </c>
      <c r="G164">
        <v>1.45700002</v>
      </c>
      <c r="H164">
        <v>9.9000003020963209E+37</v>
      </c>
      <c r="J164" s="2">
        <f>TREND(Calibration!$A$2:$A$4,Calibration!$B$2:$B$4,C164)</f>
        <v>431.89032603112935</v>
      </c>
      <c r="K164" s="2">
        <f>TREND(Calibration!$A$2:$A$4,Calibration!$C$2:$C$4,E164)</f>
        <v>468.98115087644226</v>
      </c>
      <c r="L164" s="2">
        <f>TREND(Calibration!$A$2:$A$4,Calibration!$D$2:$D$4,G164)</f>
        <v>559.74096294438152</v>
      </c>
    </row>
    <row r="165" spans="1:12" x14ac:dyDescent="0.25">
      <c r="A165">
        <v>815093</v>
      </c>
      <c r="B165">
        <v>14.416000370000001</v>
      </c>
      <c r="C165">
        <v>0.62370002000000002</v>
      </c>
      <c r="D165">
        <v>9.9000003020963209E+37</v>
      </c>
      <c r="E165">
        <v>1.2010999899999999</v>
      </c>
      <c r="F165">
        <v>-38.102001190000003</v>
      </c>
      <c r="G165">
        <v>1.4558999500000001</v>
      </c>
      <c r="H165">
        <v>9.9000003020963209E+37</v>
      </c>
      <c r="J165" s="2">
        <f>TREND(Calibration!$A$2:$A$4,Calibration!$B$2:$B$4,C165)</f>
        <v>429.836126562</v>
      </c>
      <c r="K165" s="2">
        <f>TREND(Calibration!$A$2:$A$4,Calibration!$C$2:$C$4,E165)</f>
        <v>465.96614183816945</v>
      </c>
      <c r="L165" s="2">
        <f>TREND(Calibration!$A$2:$A$4,Calibration!$D$2:$D$4,G165)</f>
        <v>559.28883429423581</v>
      </c>
    </row>
    <row r="166" spans="1:12" x14ac:dyDescent="0.25">
      <c r="A166">
        <v>820092</v>
      </c>
      <c r="B166">
        <v>14.489999770000001</v>
      </c>
      <c r="C166">
        <v>0.62429999999999997</v>
      </c>
      <c r="D166">
        <v>1085.5639648399999</v>
      </c>
      <c r="E166">
        <v>1.19840002</v>
      </c>
      <c r="F166">
        <v>-65.497001650000001</v>
      </c>
      <c r="G166">
        <v>1.44889998</v>
      </c>
      <c r="H166">
        <v>9.9000003020963209E+37</v>
      </c>
      <c r="J166" s="2">
        <f>TREND(Calibration!$A$2:$A$4,Calibration!$B$2:$B$4,C166)</f>
        <v>430.20961058372404</v>
      </c>
      <c r="K166" s="2">
        <f>TREND(Calibration!$A$2:$A$4,Calibration!$C$2:$C$4,E166)</f>
        <v>464.88075788032052</v>
      </c>
      <c r="L166" s="2">
        <f>TREND(Calibration!$A$2:$A$4,Calibration!$D$2:$D$4,G166)</f>
        <v>556.41184738689242</v>
      </c>
    </row>
    <row r="167" spans="1:12" x14ac:dyDescent="0.25">
      <c r="A167">
        <v>825092</v>
      </c>
      <c r="B167">
        <v>15.243000029999999</v>
      </c>
      <c r="C167">
        <v>0.62319999999999998</v>
      </c>
      <c r="D167">
        <v>883.85797118999994</v>
      </c>
      <c r="E167">
        <v>1.1907999499999999</v>
      </c>
      <c r="F167">
        <v>301.66598511000001</v>
      </c>
      <c r="G167">
        <v>1.4500000500000001</v>
      </c>
      <c r="H167">
        <v>9.9000003020963209E+37</v>
      </c>
      <c r="J167" s="2">
        <f>TREND(Calibration!$A$2:$A$4,Calibration!$B$2:$B$4,C167)</f>
        <v>429.52486705244559</v>
      </c>
      <c r="K167" s="2">
        <f>TREND(Calibration!$A$2:$A$4,Calibration!$C$2:$C$4,E167)</f>
        <v>461.82554094956595</v>
      </c>
      <c r="L167" s="2">
        <f>TREND(Calibration!$A$2:$A$4,Calibration!$D$2:$D$4,G167)</f>
        <v>556.86397603703824</v>
      </c>
    </row>
    <row r="168" spans="1:12" x14ac:dyDescent="0.25">
      <c r="A168">
        <v>830092</v>
      </c>
      <c r="B168">
        <v>16.430999759999999</v>
      </c>
      <c r="C168">
        <v>0.62319999999999998</v>
      </c>
      <c r="D168">
        <v>570.66400146000001</v>
      </c>
      <c r="E168">
        <v>1.18700004</v>
      </c>
      <c r="F168">
        <v>961.10601807</v>
      </c>
      <c r="G168">
        <v>1.4407999499999999</v>
      </c>
      <c r="H168">
        <v>1272.1510009799999</v>
      </c>
      <c r="J168" s="2">
        <f>TREND(Calibration!$A$2:$A$4,Calibration!$B$2:$B$4,C168)</f>
        <v>429.52486705244559</v>
      </c>
      <c r="K168" s="2">
        <f>TREND(Calibration!$A$2:$A$4,Calibration!$C$2:$C$4,E168)</f>
        <v>460.29798273400439</v>
      </c>
      <c r="L168" s="2">
        <f>TREND(Calibration!$A$2:$A$4,Calibration!$D$2:$D$4,G168)</f>
        <v>553.08273593940214</v>
      </c>
    </row>
    <row r="169" spans="1:12" x14ac:dyDescent="0.25">
      <c r="A169">
        <v>835092</v>
      </c>
      <c r="B169">
        <v>17.524000170000001</v>
      </c>
      <c r="C169">
        <v>0.63020003000000002</v>
      </c>
      <c r="D169">
        <v>994.87200928000004</v>
      </c>
      <c r="E169">
        <v>1.1858999699999999</v>
      </c>
      <c r="F169">
        <v>1229.8530273399999</v>
      </c>
      <c r="G169">
        <v>1.4407999499999999</v>
      </c>
      <c r="H169">
        <v>9.9000003020963209E+37</v>
      </c>
      <c r="J169" s="2">
        <f>TREND(Calibration!$A$2:$A$4,Calibration!$B$2:$B$4,C169)</f>
        <v>433.88234456267753</v>
      </c>
      <c r="K169" s="2">
        <f>TREND(Calibration!$A$2:$A$4,Calibration!$C$2:$C$4,E169)</f>
        <v>459.85575621648343</v>
      </c>
      <c r="L169" s="2">
        <f>TREND(Calibration!$A$2:$A$4,Calibration!$D$2:$D$4,G169)</f>
        <v>553.08273593940214</v>
      </c>
    </row>
    <row r="170" spans="1:12" x14ac:dyDescent="0.25">
      <c r="A170">
        <v>840093</v>
      </c>
      <c r="B170">
        <v>18.347999569999999</v>
      </c>
      <c r="C170">
        <v>0.63129997000000004</v>
      </c>
      <c r="D170">
        <v>9.9000003020963209E+37</v>
      </c>
      <c r="E170">
        <v>1.1784000400000001</v>
      </c>
      <c r="F170">
        <v>586.66497803000004</v>
      </c>
      <c r="G170">
        <v>1.4333000199999999</v>
      </c>
      <c r="H170">
        <v>9.9000003020963209E+37</v>
      </c>
      <c r="J170" s="2">
        <f>TREND(Calibration!$A$2:$A$4,Calibration!$B$2:$B$4,C170)</f>
        <v>434.56705074430886</v>
      </c>
      <c r="K170" s="2">
        <f>TREND(Calibration!$A$2:$A$4,Calibration!$C$2:$C$4,E170)</f>
        <v>456.84079541803379</v>
      </c>
      <c r="L170" s="2">
        <f>TREND(Calibration!$A$2:$A$4,Calibration!$D$2:$D$4,G170)</f>
        <v>550.00026552653014</v>
      </c>
    </row>
    <row r="171" spans="1:12" x14ac:dyDescent="0.25">
      <c r="A171">
        <v>845093</v>
      </c>
      <c r="B171">
        <v>19.07799911</v>
      </c>
      <c r="C171">
        <v>0.63129997000000004</v>
      </c>
      <c r="D171">
        <v>963.80102538999995</v>
      </c>
      <c r="E171">
        <v>1.17780006</v>
      </c>
      <c r="F171">
        <v>345.80700683999999</v>
      </c>
      <c r="G171">
        <v>1.4315999699999999</v>
      </c>
      <c r="H171">
        <v>9.9000003020963209E+37</v>
      </c>
      <c r="J171" s="2">
        <f>TREND(Calibration!$A$2:$A$4,Calibration!$B$2:$B$4,C171)</f>
        <v>434.56705074430886</v>
      </c>
      <c r="K171" s="2">
        <f>TREND(Calibration!$A$2:$A$4,Calibration!$C$2:$C$4,E171)</f>
        <v>456.59960434293652</v>
      </c>
      <c r="L171" s="2">
        <f>TREND(Calibration!$A$2:$A$4,Calibration!$D$2:$D$4,G171)</f>
        <v>549.30154516175298</v>
      </c>
    </row>
    <row r="172" spans="1:12" x14ac:dyDescent="0.25">
      <c r="A172">
        <v>850093</v>
      </c>
      <c r="B172">
        <v>19.638999940000001</v>
      </c>
      <c r="C172">
        <v>0.63020003000000002</v>
      </c>
      <c r="D172">
        <v>868.12799071999996</v>
      </c>
      <c r="E172">
        <v>1.17079997</v>
      </c>
      <c r="F172">
        <v>316.04800415</v>
      </c>
      <c r="G172">
        <v>1.4294999799999999</v>
      </c>
      <c r="H172">
        <v>9.9000003020963209E+37</v>
      </c>
      <c r="J172" s="2">
        <f>TREND(Calibration!$A$2:$A$4,Calibration!$B$2:$B$4,C172)</f>
        <v>433.88234456267753</v>
      </c>
      <c r="K172" s="2">
        <f>TREND(Calibration!$A$2:$A$4,Calibration!$C$2:$C$4,E172)</f>
        <v>453.78557848727922</v>
      </c>
      <c r="L172" s="2">
        <f>TREND(Calibration!$A$2:$A$4,Calibration!$D$2:$D$4,G172)</f>
        <v>548.43844950054984</v>
      </c>
    </row>
    <row r="173" spans="1:12" x14ac:dyDescent="0.25">
      <c r="A173">
        <v>855092</v>
      </c>
      <c r="B173">
        <v>20.180999759999999</v>
      </c>
      <c r="C173">
        <v>0.63510001000000005</v>
      </c>
      <c r="D173">
        <v>1044.6169433600001</v>
      </c>
      <c r="E173">
        <v>1.1713000499999999</v>
      </c>
      <c r="F173">
        <v>229.00300598000001</v>
      </c>
      <c r="G173">
        <v>1.4272999799999999</v>
      </c>
      <c r="H173">
        <v>9.9000003020963209E+37</v>
      </c>
      <c r="J173" s="2">
        <f>TREND(Calibration!$A$2:$A$4,Calibration!$B$2:$B$4,C173)</f>
        <v>436.93255329758102</v>
      </c>
      <c r="K173" s="2">
        <f>TREND(Calibration!$A$2:$A$4,Calibration!$C$2:$C$4,E173)</f>
        <v>453.98660990971763</v>
      </c>
      <c r="L173" s="2">
        <f>TREND(Calibration!$A$2:$A$4,Calibration!$D$2:$D$4,G173)</f>
        <v>547.53424974024301</v>
      </c>
    </row>
    <row r="174" spans="1:12" x14ac:dyDescent="0.25">
      <c r="A174">
        <v>860092</v>
      </c>
      <c r="B174">
        <v>20.680999759999999</v>
      </c>
      <c r="C174">
        <v>0.63450002999999999</v>
      </c>
      <c r="D174">
        <v>633.72302246000004</v>
      </c>
      <c r="E174">
        <v>1.1680999999999999</v>
      </c>
      <c r="F174">
        <v>644.06701659999999</v>
      </c>
      <c r="G174">
        <v>1.42190003</v>
      </c>
      <c r="H174">
        <v>9.9000003020963209E+37</v>
      </c>
      <c r="J174" s="2">
        <f>TREND(Calibration!$A$2:$A$4,Calibration!$B$2:$B$4,C174)</f>
        <v>436.55906927585693</v>
      </c>
      <c r="K174" s="2">
        <f>TREND(Calibration!$A$2:$A$4,Calibration!$C$2:$C$4,E174)</f>
        <v>452.70019452943023</v>
      </c>
      <c r="L174" s="2">
        <f>TREND(Calibration!$A$2:$A$4,Calibration!$D$2:$D$4,G174)</f>
        <v>545.31487087857522</v>
      </c>
    </row>
    <row r="175" spans="1:12" x14ac:dyDescent="0.25">
      <c r="A175">
        <v>865105</v>
      </c>
      <c r="B175">
        <v>21.118000030000001</v>
      </c>
      <c r="C175">
        <v>0.62860000000000005</v>
      </c>
      <c r="D175">
        <v>9.9000003020963209E+37</v>
      </c>
      <c r="E175">
        <v>1.16540003</v>
      </c>
      <c r="F175">
        <v>477.58099364999998</v>
      </c>
      <c r="G175">
        <v>1.4160000100000001</v>
      </c>
      <c r="H175">
        <v>9.9000003020963209E+37</v>
      </c>
      <c r="J175" s="2">
        <f>TREND(Calibration!$A$2:$A$4,Calibration!$B$2:$B$4,C175)</f>
        <v>432.8863352969035</v>
      </c>
      <c r="K175" s="2">
        <f>TREND(Calibration!$A$2:$A$4,Calibration!$C$2:$C$4,E175)</f>
        <v>451.6148105715813</v>
      </c>
      <c r="L175" s="2">
        <f>TREND(Calibration!$A$2:$A$4,Calibration!$D$2:$D$4,G175)</f>
        <v>542.88996330139082</v>
      </c>
    </row>
    <row r="176" spans="1:12" x14ac:dyDescent="0.25">
      <c r="A176">
        <v>870093</v>
      </c>
      <c r="B176">
        <v>21.552999499999999</v>
      </c>
      <c r="C176">
        <v>0.62910001999999998</v>
      </c>
      <c r="D176">
        <v>975.18499756000006</v>
      </c>
      <c r="E176">
        <v>1.1642999599999999</v>
      </c>
      <c r="F176">
        <v>567.66998291000004</v>
      </c>
      <c r="G176">
        <v>1.4121999700000001</v>
      </c>
      <c r="H176">
        <v>9.9000003020963209E+37</v>
      </c>
      <c r="J176" s="2">
        <f>TREND(Calibration!$A$2:$A$4,Calibration!$B$2:$B$4,C176)</f>
        <v>433.19759480645786</v>
      </c>
      <c r="K176" s="2">
        <f>TREND(Calibration!$A$2:$A$4,Calibration!$C$2:$C$4,E176)</f>
        <v>451.17258405406034</v>
      </c>
      <c r="L176" s="2">
        <f>TREND(Calibration!$A$2:$A$4,Calibration!$D$2:$D$4,G176)</f>
        <v>541.32814727541052</v>
      </c>
    </row>
    <row r="177" spans="1:12" x14ac:dyDescent="0.25">
      <c r="A177">
        <v>875093</v>
      </c>
      <c r="B177">
        <v>22.055999759999999</v>
      </c>
      <c r="C177">
        <v>0.62540001000000001</v>
      </c>
      <c r="D177">
        <v>773.95898437000005</v>
      </c>
      <c r="E177">
        <v>1.16050005</v>
      </c>
      <c r="F177">
        <v>580.35601807</v>
      </c>
      <c r="G177">
        <v>1.4099999700000001</v>
      </c>
      <c r="H177">
        <v>9.9000003020963209E+37</v>
      </c>
      <c r="J177" s="2">
        <f>TREND(Calibration!$A$2:$A$4,Calibration!$B$2:$B$4,C177)</f>
        <v>430.89436033994372</v>
      </c>
      <c r="K177" s="2">
        <f>TREND(Calibration!$A$2:$A$4,Calibration!$C$2:$C$4,E177)</f>
        <v>449.64502583849878</v>
      </c>
      <c r="L177" s="2">
        <f>TREND(Calibration!$A$2:$A$4,Calibration!$D$2:$D$4,G177)</f>
        <v>540.42394751510369</v>
      </c>
    </row>
    <row r="178" spans="1:12" x14ac:dyDescent="0.25">
      <c r="A178">
        <v>880093</v>
      </c>
      <c r="B178">
        <v>22.57299995</v>
      </c>
      <c r="C178">
        <v>0.61780000000000002</v>
      </c>
      <c r="D178">
        <v>687.02697753999996</v>
      </c>
      <c r="E178">
        <v>1.1556999699999999</v>
      </c>
      <c r="F178">
        <v>547.63598633000004</v>
      </c>
      <c r="G178">
        <v>1.40409994</v>
      </c>
      <c r="H178">
        <v>9.9000003020963209E+37</v>
      </c>
      <c r="J178" s="2">
        <f>TREND(Calibration!$A$2:$A$4,Calibration!$B$2:$B$4,C178)</f>
        <v>426.16339880798773</v>
      </c>
      <c r="K178" s="2">
        <f>TREND(Calibration!$A$2:$A$4,Calibration!$C$2:$C$4,E178)</f>
        <v>447.71540075807496</v>
      </c>
      <c r="L178" s="2">
        <f>TREND(Calibration!$A$2:$A$4,Calibration!$D$2:$D$4,G178)</f>
        <v>537.99903582792035</v>
      </c>
    </row>
    <row r="179" spans="1:12" x14ac:dyDescent="0.25">
      <c r="A179">
        <v>885093</v>
      </c>
      <c r="B179">
        <v>23.05500031</v>
      </c>
      <c r="C179">
        <v>0.62749999999999995</v>
      </c>
      <c r="D179">
        <v>1189.35095215</v>
      </c>
      <c r="E179">
        <v>1.15240002</v>
      </c>
      <c r="F179">
        <v>128.58399962999999</v>
      </c>
      <c r="G179">
        <v>1.3997999400000001</v>
      </c>
      <c r="H179">
        <v>9.9000003020963209E+37</v>
      </c>
      <c r="J179" s="2">
        <f>TREND(Calibration!$A$2:$A$4,Calibration!$B$2:$B$4,C179)</f>
        <v>432.20159176562498</v>
      </c>
      <c r="K179" s="2">
        <f>TREND(Calibration!$A$2:$A$4,Calibration!$C$2:$C$4,E179)</f>
        <v>446.38882572512881</v>
      </c>
      <c r="L179" s="2">
        <f>TREND(Calibration!$A$2:$A$4,Calibration!$D$2:$D$4,G179)</f>
        <v>536.23173629641144</v>
      </c>
    </row>
    <row r="180" spans="1:12" x14ac:dyDescent="0.25">
      <c r="A180">
        <v>890094</v>
      </c>
      <c r="B180">
        <v>23.562000269999999</v>
      </c>
      <c r="C180">
        <v>0.62749999999999995</v>
      </c>
      <c r="D180">
        <v>9.9000003020963209E+37</v>
      </c>
      <c r="E180">
        <v>1.14810002</v>
      </c>
      <c r="F180">
        <v>384.47000121999997</v>
      </c>
      <c r="G180">
        <v>1.3944000000000001</v>
      </c>
      <c r="H180">
        <v>9.9000003020963209E+37</v>
      </c>
      <c r="J180" s="2">
        <f>TREND(Calibration!$A$2:$A$4,Calibration!$B$2:$B$4,C180)</f>
        <v>432.20159176562498</v>
      </c>
      <c r="K180" s="2">
        <f>TREND(Calibration!$A$2:$A$4,Calibration!$C$2:$C$4,E180)</f>
        <v>444.66023206714351</v>
      </c>
      <c r="L180" s="2">
        <f>TREND(Calibration!$A$2:$A$4,Calibration!$D$2:$D$4,G180)</f>
        <v>534.01236154474248</v>
      </c>
    </row>
    <row r="181" spans="1:12" x14ac:dyDescent="0.25">
      <c r="A181">
        <v>895093</v>
      </c>
      <c r="B181">
        <v>24.020000459999999</v>
      </c>
      <c r="C181">
        <v>0.61890000000000001</v>
      </c>
      <c r="D181">
        <v>936.54400635000002</v>
      </c>
      <c r="E181">
        <v>1.14489996</v>
      </c>
      <c r="F181">
        <v>530.86999512</v>
      </c>
      <c r="G181">
        <v>1.3890000600000001</v>
      </c>
      <c r="H181">
        <v>9.9000003020963209E+37</v>
      </c>
      <c r="J181" s="2">
        <f>TREND(Calibration!$A$2:$A$4,Calibration!$B$2:$B$4,C181)</f>
        <v>426.84814233926619</v>
      </c>
      <c r="K181" s="2">
        <f>TREND(Calibration!$A$2:$A$4,Calibration!$C$2:$C$4,E181)</f>
        <v>443.37381266687089</v>
      </c>
      <c r="L181" s="2">
        <f>TREND(Calibration!$A$2:$A$4,Calibration!$D$2:$D$4,G181)</f>
        <v>531.79298679307362</v>
      </c>
    </row>
    <row r="182" spans="1:12" x14ac:dyDescent="0.25">
      <c r="A182">
        <v>900092</v>
      </c>
      <c r="B182">
        <v>24.437999730000001</v>
      </c>
      <c r="C182">
        <v>0.61619997000000004</v>
      </c>
      <c r="D182">
        <v>942.63000488</v>
      </c>
      <c r="E182">
        <v>1.1454000499999999</v>
      </c>
      <c r="F182">
        <v>546.07800293000003</v>
      </c>
      <c r="G182">
        <v>1.3852000200000001</v>
      </c>
      <c r="H182">
        <v>830.39801024999997</v>
      </c>
      <c r="J182" s="2">
        <f>TREND(Calibration!$A$2:$A$4,Calibration!$B$2:$B$4,C182)</f>
        <v>425.16738954221364</v>
      </c>
      <c r="K182" s="2">
        <f>TREND(Calibration!$A$2:$A$4,Calibration!$C$2:$C$4,E182)</f>
        <v>443.57484810929446</v>
      </c>
      <c r="L182" s="2">
        <f>TREND(Calibration!$A$2:$A$4,Calibration!$D$2:$D$4,G182)</f>
        <v>530.23117076709343</v>
      </c>
    </row>
    <row r="183" spans="1:12" x14ac:dyDescent="0.25">
      <c r="A183">
        <v>905106</v>
      </c>
      <c r="B183">
        <v>24.732999800000002</v>
      </c>
      <c r="C183">
        <v>0.61669998999999998</v>
      </c>
      <c r="D183">
        <v>920.02099609000004</v>
      </c>
      <c r="E183">
        <v>1.1340999599999999</v>
      </c>
      <c r="F183">
        <v>558.77001953000001</v>
      </c>
      <c r="G183">
        <v>1.3797999599999999</v>
      </c>
      <c r="H183">
        <v>9.9000003020963209E+37</v>
      </c>
      <c r="J183" s="2">
        <f>TREND(Calibration!$A$2:$A$4,Calibration!$B$2:$B$4,C183)</f>
        <v>425.47864905176806</v>
      </c>
      <c r="K183" s="2">
        <f>TREND(Calibration!$A$2:$A$4,Calibration!$C$2:$C$4,E183)</f>
        <v>439.03222859565187</v>
      </c>
      <c r="L183" s="2">
        <f>TREND(Calibration!$A$2:$A$4,Calibration!$D$2:$D$4,G183)</f>
        <v>528.01174669543752</v>
      </c>
    </row>
    <row r="184" spans="1:12" x14ac:dyDescent="0.25">
      <c r="A184">
        <v>910093</v>
      </c>
      <c r="B184">
        <v>25.002000809999998</v>
      </c>
      <c r="C184">
        <v>0.61189996999999996</v>
      </c>
      <c r="D184">
        <v>587.29901123000002</v>
      </c>
      <c r="E184">
        <v>1.1416000100000001</v>
      </c>
      <c r="F184">
        <v>708.59997558999999</v>
      </c>
      <c r="G184">
        <v>1.37600005</v>
      </c>
      <c r="H184">
        <v>1217.1550293</v>
      </c>
      <c r="J184" s="2">
        <f>TREND(Calibration!$A$2:$A$4,Calibration!$B$2:$B$4,C184)</f>
        <v>422.49066482903419</v>
      </c>
      <c r="K184" s="2">
        <f>TREND(Calibration!$A$2:$A$4,Calibration!$C$2:$C$4,E184)</f>
        <v>442.04723763392468</v>
      </c>
      <c r="L184" s="2">
        <f>TREND(Calibration!$A$2:$A$4,Calibration!$D$2:$D$4,G184)</f>
        <v>526.4499840994431</v>
      </c>
    </row>
    <row r="185" spans="1:12" x14ac:dyDescent="0.25">
      <c r="A185">
        <v>915094</v>
      </c>
      <c r="B185">
        <v>25.13699913</v>
      </c>
      <c r="C185">
        <v>0.61129999000000002</v>
      </c>
      <c r="D185">
        <v>1194.7399902300001</v>
      </c>
      <c r="E185">
        <v>1.13999999</v>
      </c>
      <c r="F185">
        <v>385.70401000999999</v>
      </c>
      <c r="G185">
        <v>1.37390006</v>
      </c>
      <c r="H185">
        <v>9.9000003020963209E+37</v>
      </c>
      <c r="J185" s="2">
        <f>TREND(Calibration!$A$2:$A$4,Calibration!$B$2:$B$4,C185)</f>
        <v>422.11718080731021</v>
      </c>
      <c r="K185" s="2">
        <f>TREND(Calibration!$A$2:$A$4,Calibration!$C$2:$C$4,E185)</f>
        <v>441.40403195377354</v>
      </c>
      <c r="L185" s="2">
        <f>TREND(Calibration!$A$2:$A$4,Calibration!$D$2:$D$4,G185)</f>
        <v>525.58688843823995</v>
      </c>
    </row>
    <row r="186" spans="1:12" x14ac:dyDescent="0.25">
      <c r="A186">
        <v>920093</v>
      </c>
      <c r="B186">
        <v>25.284999849999998</v>
      </c>
      <c r="C186">
        <v>0.61510003000000002</v>
      </c>
      <c r="D186">
        <v>852.09600829999999</v>
      </c>
      <c r="E186">
        <v>1.1373000099999999</v>
      </c>
      <c r="F186">
        <v>432.22399902000001</v>
      </c>
      <c r="G186">
        <v>1.3684999900000001</v>
      </c>
      <c r="H186">
        <v>1226.1330566399999</v>
      </c>
      <c r="J186" s="2">
        <f>TREND(Calibration!$A$2:$A$4,Calibration!$B$2:$B$4,C186)</f>
        <v>424.48268336058237</v>
      </c>
      <c r="K186" s="2">
        <f>TREND(Calibration!$A$2:$A$4,Calibration!$C$2:$C$4,E186)</f>
        <v>440.31864397593932</v>
      </c>
      <c r="L186" s="2">
        <f>TREND(Calibration!$A$2:$A$4,Calibration!$D$2:$D$4,G186)</f>
        <v>523.36746025658533</v>
      </c>
    </row>
    <row r="187" spans="1:12" x14ac:dyDescent="0.25">
      <c r="A187">
        <v>925093</v>
      </c>
      <c r="B187">
        <v>25.381000520000001</v>
      </c>
      <c r="C187">
        <v>0.60919999999999996</v>
      </c>
      <c r="D187">
        <v>9.9000003020963209E+37</v>
      </c>
      <c r="E187">
        <v>1.13460004</v>
      </c>
      <c r="F187">
        <v>-164.74699401999999</v>
      </c>
      <c r="G187">
        <v>1.36360002</v>
      </c>
      <c r="H187">
        <v>9.9000003020963209E+37</v>
      </c>
      <c r="J187" s="2">
        <f>TREND(Calibration!$A$2:$A$4,Calibration!$B$2:$B$4,C187)</f>
        <v>420.80994938162883</v>
      </c>
      <c r="K187" s="2">
        <f>TREND(Calibration!$A$2:$A$4,Calibration!$C$2:$C$4,E187)</f>
        <v>439.23326001809039</v>
      </c>
      <c r="L187" s="2">
        <f>TREND(Calibration!$A$2:$A$4,Calibration!$D$2:$D$4,G187)</f>
        <v>521.35357312044403</v>
      </c>
    </row>
    <row r="188" spans="1:12" x14ac:dyDescent="0.25">
      <c r="A188">
        <v>930093</v>
      </c>
      <c r="B188">
        <v>25.51600075</v>
      </c>
      <c r="C188">
        <v>0.61240000000000006</v>
      </c>
      <c r="D188">
        <v>9.9000003020963209E+37</v>
      </c>
      <c r="E188">
        <v>1.13460004</v>
      </c>
      <c r="F188">
        <v>237.01300049</v>
      </c>
      <c r="G188">
        <v>1.35769999</v>
      </c>
      <c r="H188">
        <v>9.9000003020963209E+37</v>
      </c>
      <c r="J188" s="2">
        <f>TREND(Calibration!$A$2:$A$4,Calibration!$B$2:$B$4,C188)</f>
        <v>422.80193056352988</v>
      </c>
      <c r="K188" s="2">
        <f>TREND(Calibration!$A$2:$A$4,Calibration!$C$2:$C$4,E188)</f>
        <v>439.23326001809039</v>
      </c>
      <c r="L188" s="2">
        <f>TREND(Calibration!$A$2:$A$4,Calibration!$D$2:$D$4,G188)</f>
        <v>518.92866143326057</v>
      </c>
    </row>
    <row r="189" spans="1:12" x14ac:dyDescent="0.25">
      <c r="A189">
        <v>935093</v>
      </c>
      <c r="B189">
        <v>25.590000150000002</v>
      </c>
      <c r="C189">
        <v>0.61350000000000005</v>
      </c>
      <c r="D189">
        <v>836.31201171999999</v>
      </c>
      <c r="E189">
        <v>1.12759995</v>
      </c>
      <c r="F189">
        <v>492.73001098999998</v>
      </c>
      <c r="G189">
        <v>1.3550000200000001</v>
      </c>
      <c r="H189">
        <v>9.9000003020963209E+37</v>
      </c>
      <c r="J189" s="2">
        <f>TREND(Calibration!$A$2:$A$4,Calibration!$B$2:$B$4,C189)</f>
        <v>423.48667409480834</v>
      </c>
      <c r="K189" s="2">
        <f>TREND(Calibration!$A$2:$A$4,Calibration!$C$2:$C$4,E189)</f>
        <v>436.4192341624331</v>
      </c>
      <c r="L189" s="2">
        <f>TREND(Calibration!$A$2:$A$4,Calibration!$D$2:$D$4,G189)</f>
        <v>517.8189740574262</v>
      </c>
    </row>
    <row r="190" spans="1:12" x14ac:dyDescent="0.25">
      <c r="A190">
        <v>940092</v>
      </c>
      <c r="B190">
        <v>25.656999590000002</v>
      </c>
      <c r="C190">
        <v>0.61400001999999998</v>
      </c>
      <c r="D190">
        <v>756.11901854999996</v>
      </c>
      <c r="E190">
        <v>1.12600005</v>
      </c>
      <c r="F190">
        <v>417.66699218999997</v>
      </c>
      <c r="G190">
        <v>1.3479000299999999</v>
      </c>
      <c r="H190">
        <v>9.9000003020963209E+37</v>
      </c>
      <c r="J190" s="2">
        <f>TREND(Calibration!$A$2:$A$4,Calibration!$B$2:$B$4,C190)</f>
        <v>423.7979336043627</v>
      </c>
      <c r="K190" s="2">
        <f>TREND(Calibration!$A$2:$A$4,Calibration!$C$2:$C$4,E190)</f>
        <v>435.77607672210502</v>
      </c>
      <c r="L190" s="2">
        <f>TREND(Calibration!$A$2:$A$4,Calibration!$D$2:$D$4,G190)</f>
        <v>514.90087894098008</v>
      </c>
    </row>
    <row r="191" spans="1:12" x14ac:dyDescent="0.25">
      <c r="A191">
        <v>945092</v>
      </c>
      <c r="B191">
        <v>25.708000179999999</v>
      </c>
      <c r="C191">
        <v>0.61460000000000004</v>
      </c>
      <c r="D191">
        <v>700.23400878999996</v>
      </c>
      <c r="E191">
        <v>1.1238000399999999</v>
      </c>
      <c r="F191">
        <v>628.42901611000002</v>
      </c>
      <c r="G191">
        <v>1.3436000299999999</v>
      </c>
      <c r="H191">
        <v>1210.60095215</v>
      </c>
      <c r="J191" s="2">
        <f>TREND(Calibration!$A$2:$A$4,Calibration!$B$2:$B$4,C191)</f>
        <v>424.17141762608674</v>
      </c>
      <c r="K191" s="2">
        <f>TREND(Calibration!$A$2:$A$4,Calibration!$C$2:$C$4,E191)</f>
        <v>434.89167594687143</v>
      </c>
      <c r="L191" s="2">
        <f>TREND(Calibration!$A$2:$A$4,Calibration!$D$2:$D$4,G191)</f>
        <v>513.13357940947117</v>
      </c>
    </row>
    <row r="192" spans="1:12" x14ac:dyDescent="0.25">
      <c r="A192">
        <v>950093</v>
      </c>
      <c r="B192">
        <v>25.739999770000001</v>
      </c>
      <c r="C192">
        <v>0.61510003000000002</v>
      </c>
      <c r="D192">
        <v>833.62597656000003</v>
      </c>
      <c r="E192">
        <v>1.1167999500000001</v>
      </c>
      <c r="F192">
        <v>848.80401611000002</v>
      </c>
      <c r="G192">
        <v>1.33609998</v>
      </c>
      <c r="H192">
        <v>9.9000003020963209E+37</v>
      </c>
      <c r="J192" s="2">
        <f>TREND(Calibration!$A$2:$A$4,Calibration!$B$2:$B$4,C192)</f>
        <v>424.48268336058237</v>
      </c>
      <c r="K192" s="2">
        <f>TREND(Calibration!$A$2:$A$4,Calibration!$C$2:$C$4,E192)</f>
        <v>432.0776500912142</v>
      </c>
      <c r="L192" s="2">
        <f>TREND(Calibration!$A$2:$A$4,Calibration!$D$2:$D$4,G192)</f>
        <v>510.05105967661234</v>
      </c>
    </row>
    <row r="193" spans="1:12" x14ac:dyDescent="0.25">
      <c r="A193">
        <v>955093</v>
      </c>
      <c r="B193">
        <v>25.836999890000001</v>
      </c>
      <c r="C193">
        <v>0.61729997000000003</v>
      </c>
      <c r="D193">
        <v>1042.06799316</v>
      </c>
      <c r="E193">
        <v>1.11300004</v>
      </c>
      <c r="F193">
        <v>1346.8010253899999</v>
      </c>
      <c r="G193">
        <v>1.3301000599999999</v>
      </c>
      <c r="H193">
        <v>1203.1280517600001</v>
      </c>
      <c r="J193" s="2">
        <f>TREND(Calibration!$A$2:$A$4,Calibration!$B$2:$B$4,C193)</f>
        <v>425.8521330734921</v>
      </c>
      <c r="K193" s="2">
        <f>TREND(Calibration!$A$2:$A$4,Calibration!$C$2:$C$4,E193)</f>
        <v>430.55009187565253</v>
      </c>
      <c r="L193" s="2">
        <f>TREND(Calibration!$A$2:$A$4,Calibration!$D$2:$D$4,G193)</f>
        <v>507.58509321031204</v>
      </c>
    </row>
    <row r="194" spans="1:12" x14ac:dyDescent="0.25">
      <c r="A194">
        <v>960092</v>
      </c>
      <c r="B194">
        <v>25.85899925</v>
      </c>
      <c r="C194">
        <v>0.61559998999999999</v>
      </c>
      <c r="D194">
        <v>913.99700928000004</v>
      </c>
      <c r="E194">
        <v>1.1118999700000001</v>
      </c>
      <c r="F194">
        <v>9.9000003020963209E+37</v>
      </c>
      <c r="G194">
        <v>1.3226000099999999</v>
      </c>
      <c r="H194">
        <v>1124.0629882799999</v>
      </c>
      <c r="J194" s="2">
        <f>TREND(Calibration!$A$2:$A$4,Calibration!$B$2:$B$4,C194)</f>
        <v>424.7939055204896</v>
      </c>
      <c r="K194" s="2">
        <f>TREND(Calibration!$A$2:$A$4,Calibration!$C$2:$C$4,E194)</f>
        <v>430.10786535813168</v>
      </c>
      <c r="L194" s="2">
        <f>TREND(Calibration!$A$2:$A$4,Calibration!$D$2:$D$4,G194)</f>
        <v>504.5025734774531</v>
      </c>
    </row>
    <row r="195" spans="1:12" x14ac:dyDescent="0.25">
      <c r="A195">
        <v>965092</v>
      </c>
      <c r="B195">
        <v>25.923000340000002</v>
      </c>
      <c r="C195">
        <v>0.61290001999999999</v>
      </c>
      <c r="D195">
        <v>9.9000003020963209E+37</v>
      </c>
      <c r="E195">
        <v>1.11409998</v>
      </c>
      <c r="F195">
        <v>575.24700928000004</v>
      </c>
      <c r="G195">
        <v>1.31449997</v>
      </c>
      <c r="H195">
        <v>9.9000003020963209E+37</v>
      </c>
      <c r="J195" s="2">
        <f>TREND(Calibration!$A$2:$A$4,Calibration!$B$2:$B$4,C195)</f>
        <v>423.11319007308424</v>
      </c>
      <c r="K195" s="2">
        <f>TREND(Calibration!$A$2:$A$4,Calibration!$C$2:$C$4,E195)</f>
        <v>430.99226613336515</v>
      </c>
      <c r="L195" s="2">
        <f>TREND(Calibration!$A$2:$A$4,Calibration!$D$2:$D$4,G195)</f>
        <v>501.17345791996399</v>
      </c>
    </row>
    <row r="196" spans="1:12" x14ac:dyDescent="0.25">
      <c r="A196">
        <v>970093</v>
      </c>
      <c r="B196">
        <v>25.98800087</v>
      </c>
      <c r="C196">
        <v>0.61559998999999999</v>
      </c>
      <c r="D196">
        <v>844.54901123000002</v>
      </c>
      <c r="E196">
        <v>1.1081999499999999</v>
      </c>
      <c r="F196">
        <v>363.79598999000001</v>
      </c>
      <c r="G196">
        <v>1.31120002</v>
      </c>
      <c r="H196">
        <v>9.9000003020963209E+37</v>
      </c>
      <c r="J196" s="2">
        <f>TREND(Calibration!$A$2:$A$4,Calibration!$B$2:$B$4,C196)</f>
        <v>424.7939055204896</v>
      </c>
      <c r="K196" s="2">
        <f>TREND(Calibration!$A$2:$A$4,Calibration!$C$2:$C$4,E196)</f>
        <v>428.62046277524354</v>
      </c>
      <c r="L196" s="2">
        <f>TREND(Calibration!$A$2:$A$4,Calibration!$D$2:$D$4,G196)</f>
        <v>499.81717882949829</v>
      </c>
    </row>
    <row r="197" spans="1:12" x14ac:dyDescent="0.25">
      <c r="A197">
        <v>975093</v>
      </c>
      <c r="B197">
        <v>26.025999070000001</v>
      </c>
      <c r="C197">
        <v>0.61189996999999996</v>
      </c>
      <c r="D197">
        <v>898.05499268000005</v>
      </c>
      <c r="E197">
        <v>1.1032999800000001</v>
      </c>
      <c r="F197">
        <v>395.95700073</v>
      </c>
      <c r="G197">
        <v>1.3052999999999999</v>
      </c>
      <c r="H197">
        <v>9.9000003020963209E+37</v>
      </c>
      <c r="J197" s="2">
        <f>TREND(Calibration!$A$2:$A$4,Calibration!$B$2:$B$4,C197)</f>
        <v>422.49066482903419</v>
      </c>
      <c r="K197" s="2">
        <f>TREND(Calibration!$A$2:$A$4,Calibration!$C$2:$C$4,E197)</f>
        <v>426.6506820621463</v>
      </c>
      <c r="L197" s="2">
        <f>TREND(Calibration!$A$2:$A$4,Calibration!$D$2:$D$4,G197)</f>
        <v>497.39227125231378</v>
      </c>
    </row>
    <row r="198" spans="1:12" x14ac:dyDescent="0.25">
      <c r="A198">
        <v>980092</v>
      </c>
      <c r="B198">
        <v>26.135000229999999</v>
      </c>
      <c r="C198">
        <v>0.60589999000000005</v>
      </c>
      <c r="D198">
        <v>882.55297852000001</v>
      </c>
      <c r="E198">
        <v>1.0946999799999999</v>
      </c>
      <c r="F198">
        <v>300.37701415999999</v>
      </c>
      <c r="G198">
        <v>1.2971999599999999</v>
      </c>
      <c r="H198">
        <v>9.9000003020963209E+37</v>
      </c>
      <c r="J198" s="2">
        <f>TREND(Calibration!$A$2:$A$4,Calibration!$B$2:$B$4,C198)</f>
        <v>418.75571256285235</v>
      </c>
      <c r="K198" s="2">
        <f>TREND(Calibration!$A$2:$A$4,Calibration!$C$2:$C$4,E198)</f>
        <v>423.19349474617559</v>
      </c>
      <c r="L198" s="2">
        <f>TREND(Calibration!$A$2:$A$4,Calibration!$D$2:$D$4,G198)</f>
        <v>494.06315569482456</v>
      </c>
    </row>
    <row r="199" spans="1:12" x14ac:dyDescent="0.25">
      <c r="A199">
        <v>985092</v>
      </c>
      <c r="B199">
        <v>26.231000900000002</v>
      </c>
      <c r="C199">
        <v>0.60809999999999997</v>
      </c>
      <c r="D199">
        <v>851.50598145000004</v>
      </c>
      <c r="E199">
        <v>1.0930000499999999</v>
      </c>
      <c r="F199">
        <v>404.89199829</v>
      </c>
      <c r="G199">
        <v>1.2922999900000001</v>
      </c>
      <c r="H199">
        <v>9.9000003020963209E+37</v>
      </c>
      <c r="J199" s="2">
        <f>TREND(Calibration!$A$2:$A$4,Calibration!$B$2:$B$4,C199)</f>
        <v>420.12520585035037</v>
      </c>
      <c r="K199" s="2">
        <f>TREND(Calibration!$A$2:$A$4,Calibration!$C$2:$C$4,E199)</f>
        <v>422.51012539338052</v>
      </c>
      <c r="L199" s="2">
        <f>TREND(Calibration!$A$2:$A$4,Calibration!$D$2:$D$4,G199)</f>
        <v>492.04926855868337</v>
      </c>
    </row>
    <row r="200" spans="1:12" x14ac:dyDescent="0.25">
      <c r="A200">
        <v>990093</v>
      </c>
      <c r="B200">
        <v>26.30800056</v>
      </c>
      <c r="C200">
        <v>0.60919999999999996</v>
      </c>
      <c r="D200">
        <v>845.38897704999999</v>
      </c>
      <c r="E200">
        <v>1.09140003</v>
      </c>
      <c r="F200">
        <v>1158.7430419899999</v>
      </c>
      <c r="G200">
        <v>1.2879999900000001</v>
      </c>
      <c r="H200">
        <v>1026.88098145</v>
      </c>
      <c r="J200" s="2">
        <f>TREND(Calibration!$A$2:$A$4,Calibration!$B$2:$B$4,C200)</f>
        <v>420.80994938162883</v>
      </c>
      <c r="K200" s="2">
        <f>TREND(Calibration!$A$2:$A$4,Calibration!$C$2:$C$4,E200)</f>
        <v>421.86691971322944</v>
      </c>
      <c r="L200" s="2">
        <f>TREND(Calibration!$A$2:$A$4,Calibration!$D$2:$D$4,G200)</f>
        <v>490.28196902717445</v>
      </c>
    </row>
    <row r="201" spans="1:12" x14ac:dyDescent="0.25">
      <c r="A201">
        <v>995093</v>
      </c>
      <c r="B201">
        <v>26.41200066</v>
      </c>
      <c r="C201">
        <v>0.60809999999999997</v>
      </c>
      <c r="D201">
        <v>953.51702881000006</v>
      </c>
      <c r="E201">
        <v>1.0893000399999999</v>
      </c>
      <c r="F201">
        <v>924.21899413999995</v>
      </c>
      <c r="G201">
        <v>1.28530002</v>
      </c>
      <c r="H201">
        <v>9.9000003020963209E+37</v>
      </c>
      <c r="J201" s="2">
        <f>TREND(Calibration!$A$2:$A$4,Calibration!$B$2:$B$4,C201)</f>
        <v>420.12520585035037</v>
      </c>
      <c r="K201" s="2">
        <f>TREND(Calibration!$A$2:$A$4,Calibration!$C$2:$C$4,E201)</f>
        <v>421.02272683047767</v>
      </c>
      <c r="L201" s="2">
        <f>TREND(Calibration!$A$2:$A$4,Calibration!$D$2:$D$4,G201)</f>
        <v>489.17228165133997</v>
      </c>
    </row>
    <row r="202" spans="1:12" x14ac:dyDescent="0.25">
      <c r="A202">
        <v>1000092</v>
      </c>
      <c r="B202">
        <v>26.4640007</v>
      </c>
      <c r="C202">
        <v>0.60430002000000005</v>
      </c>
      <c r="D202">
        <v>810.88299560999997</v>
      </c>
      <c r="E202">
        <v>1.08599997</v>
      </c>
      <c r="F202">
        <v>862.16198729999996</v>
      </c>
      <c r="G202">
        <v>1.2798999499999999</v>
      </c>
      <c r="H202">
        <v>1109.9079589800001</v>
      </c>
      <c r="J202" s="2">
        <f>TREND(Calibration!$A$2:$A$4,Calibration!$B$2:$B$4,C202)</f>
        <v>417.75974064672545</v>
      </c>
      <c r="K202" s="2">
        <f>TREND(Calibration!$A$2:$A$4,Calibration!$C$2:$C$4,E202)</f>
        <v>419.69610355770851</v>
      </c>
      <c r="L202" s="2">
        <f>TREND(Calibration!$A$2:$A$4,Calibration!$D$2:$D$4,G202)</f>
        <v>486.95285346968524</v>
      </c>
    </row>
    <row r="203" spans="1:12" x14ac:dyDescent="0.25">
      <c r="A203">
        <v>1005093</v>
      </c>
      <c r="B203">
        <v>26.496000290000001</v>
      </c>
      <c r="C203">
        <v>0.60589999000000005</v>
      </c>
      <c r="D203">
        <v>1060.5710449200001</v>
      </c>
      <c r="E203">
        <v>1.0816999700000001</v>
      </c>
      <c r="F203">
        <v>741.67901611000002</v>
      </c>
      <c r="G203">
        <v>1.28149998</v>
      </c>
      <c r="H203">
        <v>1168.4139404299999</v>
      </c>
      <c r="J203" s="2">
        <f>TREND(Calibration!$A$2:$A$4,Calibration!$B$2:$B$4,C203)</f>
        <v>418.75571256285235</v>
      </c>
      <c r="K203" s="2">
        <f>TREND(Calibration!$A$2:$A$4,Calibration!$C$2:$C$4,E203)</f>
        <v>417.96750989972321</v>
      </c>
      <c r="L203" s="2">
        <f>TREND(Calibration!$A$2:$A$4,Calibration!$D$2:$D$4,G203)</f>
        <v>487.61046562535967</v>
      </c>
    </row>
    <row r="204" spans="1:12" x14ac:dyDescent="0.25">
      <c r="A204">
        <v>1010092</v>
      </c>
      <c r="B204">
        <v>26.60400009</v>
      </c>
      <c r="C204">
        <v>0.60589999000000005</v>
      </c>
      <c r="D204">
        <v>1100.3389892600001</v>
      </c>
      <c r="E204">
        <v>1.0801000599999999</v>
      </c>
      <c r="F204">
        <v>622.40600586000005</v>
      </c>
      <c r="G204">
        <v>1.2755999600000001</v>
      </c>
      <c r="H204">
        <v>9.9000003020963209E+37</v>
      </c>
      <c r="J204" s="2">
        <f>TREND(Calibration!$A$2:$A$4,Calibration!$B$2:$B$4,C204)</f>
        <v>418.75571256285235</v>
      </c>
      <c r="K204" s="2">
        <f>TREND(Calibration!$A$2:$A$4,Calibration!$C$2:$C$4,E204)</f>
        <v>417.32434843940985</v>
      </c>
      <c r="L204" s="2">
        <f>TREND(Calibration!$A$2:$A$4,Calibration!$D$2:$D$4,G204)</f>
        <v>485.18555804817527</v>
      </c>
    </row>
    <row r="205" spans="1:12" x14ac:dyDescent="0.25">
      <c r="A205">
        <v>1015093</v>
      </c>
      <c r="B205">
        <v>26.645000459999999</v>
      </c>
      <c r="C205">
        <v>0.60589999000000005</v>
      </c>
      <c r="D205">
        <v>9.9000003020963209E+37</v>
      </c>
      <c r="E205">
        <v>1.0773999700000001</v>
      </c>
      <c r="F205">
        <v>154.78599548</v>
      </c>
      <c r="G205">
        <v>1.2755999600000001</v>
      </c>
      <c r="H205">
        <v>1209.6729736299999</v>
      </c>
      <c r="J205" s="2">
        <f>TREND(Calibration!$A$2:$A$4,Calibration!$B$2:$B$4,C205)</f>
        <v>418.75571256285235</v>
      </c>
      <c r="K205" s="2">
        <f>TREND(Calibration!$A$2:$A$4,Calibration!$C$2:$C$4,E205)</f>
        <v>416.23891624173791</v>
      </c>
      <c r="L205" s="2">
        <f>TREND(Calibration!$A$2:$A$4,Calibration!$D$2:$D$4,G205)</f>
        <v>485.18555804817527</v>
      </c>
    </row>
    <row r="206" spans="1:12" x14ac:dyDescent="0.25">
      <c r="A206">
        <v>1020092</v>
      </c>
      <c r="B206">
        <v>26.724000929999999</v>
      </c>
      <c r="C206">
        <v>0.60809999999999997</v>
      </c>
      <c r="D206">
        <v>9.9000003020963209E+37</v>
      </c>
      <c r="E206">
        <v>1.0801000599999999</v>
      </c>
      <c r="F206">
        <v>-18.025999070000001</v>
      </c>
      <c r="G206">
        <v>1.2745000099999999</v>
      </c>
      <c r="H206">
        <v>1331.8239746100001</v>
      </c>
      <c r="J206" s="2">
        <f>TREND(Calibration!$A$2:$A$4,Calibration!$B$2:$B$4,C206)</f>
        <v>420.12520585035037</v>
      </c>
      <c r="K206" s="2">
        <f>TREND(Calibration!$A$2:$A$4,Calibration!$C$2:$C$4,E206)</f>
        <v>417.32434843940985</v>
      </c>
      <c r="L206" s="2">
        <f>TREND(Calibration!$A$2:$A$4,Calibration!$D$2:$D$4,G206)</f>
        <v>484.73347871801627</v>
      </c>
    </row>
    <row r="207" spans="1:12" x14ac:dyDescent="0.25">
      <c r="A207">
        <v>1025092</v>
      </c>
      <c r="B207">
        <v>26.726999280000001</v>
      </c>
      <c r="C207">
        <v>0.60699999000000004</v>
      </c>
      <c r="D207">
        <v>1229.83105469</v>
      </c>
      <c r="E207">
        <v>1.0801000599999999</v>
      </c>
      <c r="F207">
        <v>-9.9000003020963209E+37</v>
      </c>
      <c r="G207">
        <v>1.27610004</v>
      </c>
      <c r="H207">
        <v>9.9000003020963209E+37</v>
      </c>
      <c r="J207" s="2">
        <f>TREND(Calibration!$A$2:$A$4,Calibration!$B$2:$B$4,C207)</f>
        <v>419.44045609413075</v>
      </c>
      <c r="K207" s="2">
        <f>TREND(Calibration!$A$2:$A$4,Calibration!$C$2:$C$4,E207)</f>
        <v>417.32434843940985</v>
      </c>
      <c r="L207" s="2">
        <f>TREND(Calibration!$A$2:$A$4,Calibration!$D$2:$D$4,G207)</f>
        <v>485.39109087369081</v>
      </c>
    </row>
    <row r="208" spans="1:12" x14ac:dyDescent="0.25">
      <c r="A208">
        <v>1030092</v>
      </c>
      <c r="B208">
        <v>26.7859993</v>
      </c>
      <c r="C208">
        <v>0.60320001999999995</v>
      </c>
      <c r="D208">
        <v>1048.94104004</v>
      </c>
      <c r="E208">
        <v>1.0724999900000001</v>
      </c>
      <c r="F208">
        <v>-147.99499512</v>
      </c>
      <c r="G208">
        <v>1.27289999</v>
      </c>
      <c r="H208">
        <v>9.9000003020963209E+37</v>
      </c>
      <c r="J208" s="2">
        <f>TREND(Calibration!$A$2:$A$4,Calibration!$B$2:$B$4,C208)</f>
        <v>417.07499711544688</v>
      </c>
      <c r="K208" s="2">
        <f>TREND(Calibration!$A$2:$A$4,Calibration!$C$2:$C$4,E208)</f>
        <v>414.26913150865539</v>
      </c>
      <c r="L208" s="2">
        <f>TREND(Calibration!$A$2:$A$4,Calibration!$D$2:$D$4,G208)</f>
        <v>484.07587067234078</v>
      </c>
    </row>
    <row r="209" spans="1:12" x14ac:dyDescent="0.25">
      <c r="A209">
        <v>1035092</v>
      </c>
      <c r="B209">
        <v>26.767000199999998</v>
      </c>
      <c r="C209">
        <v>0.60589999000000005</v>
      </c>
      <c r="D209">
        <v>1076.7530517600001</v>
      </c>
      <c r="E209">
        <v>1.07140005</v>
      </c>
      <c r="F209">
        <v>-57.686000819999997</v>
      </c>
      <c r="G209">
        <v>1.27180004</v>
      </c>
      <c r="H209">
        <v>9.9000003020963209E+37</v>
      </c>
      <c r="J209" s="2">
        <f>TREND(Calibration!$A$2:$A$4,Calibration!$B$2:$B$4,C209)</f>
        <v>418.75571256285235</v>
      </c>
      <c r="K209" s="2">
        <f>TREND(Calibration!$A$2:$A$4,Calibration!$C$2:$C$4,E209)</f>
        <v>413.82695725094271</v>
      </c>
      <c r="L209" s="2">
        <f>TREND(Calibration!$A$2:$A$4,Calibration!$D$2:$D$4,G209)</f>
        <v>483.6237913421819</v>
      </c>
    </row>
    <row r="210" spans="1:12" x14ac:dyDescent="0.25">
      <c r="A210">
        <v>1040092</v>
      </c>
      <c r="B210">
        <v>26.85400009</v>
      </c>
      <c r="C210">
        <v>0.60699999000000004</v>
      </c>
      <c r="D210">
        <v>-33.01499939</v>
      </c>
      <c r="E210">
        <v>1.07140005</v>
      </c>
      <c r="F210">
        <v>241.09300232000001</v>
      </c>
      <c r="G210">
        <v>1.2702000099999999</v>
      </c>
      <c r="H210">
        <v>9.9000003020963209E+37</v>
      </c>
      <c r="J210" s="2">
        <f>TREND(Calibration!$A$2:$A$4,Calibration!$B$2:$B$4,C210)</f>
        <v>419.44045609413075</v>
      </c>
      <c r="K210" s="2">
        <f>TREND(Calibration!$A$2:$A$4,Calibration!$C$2:$C$4,E210)</f>
        <v>413.82695725094271</v>
      </c>
      <c r="L210" s="2">
        <f>TREND(Calibration!$A$2:$A$4,Calibration!$D$2:$D$4,G210)</f>
        <v>482.96617918650747</v>
      </c>
    </row>
    <row r="211" spans="1:12" x14ac:dyDescent="0.25">
      <c r="A211">
        <v>1045093</v>
      </c>
      <c r="B211">
        <v>26.815000529999999</v>
      </c>
      <c r="C211">
        <v>0.60589999000000005</v>
      </c>
      <c r="D211">
        <v>9.9000003020963209E+37</v>
      </c>
      <c r="E211">
        <v>1.0677000299999999</v>
      </c>
      <c r="F211">
        <v>433.01599120999998</v>
      </c>
      <c r="G211">
        <v>1.2653000400000001</v>
      </c>
      <c r="H211">
        <v>9.9000003020963209E+37</v>
      </c>
      <c r="J211" s="2">
        <f>TREND(Calibration!$A$2:$A$4,Calibration!$B$2:$B$4,C211)</f>
        <v>418.75571256285235</v>
      </c>
      <c r="K211" s="2">
        <f>TREND(Calibration!$A$2:$A$4,Calibration!$C$2:$C$4,E211)</f>
        <v>412.33955466805457</v>
      </c>
      <c r="L211" s="2">
        <f>TREND(Calibration!$A$2:$A$4,Calibration!$D$2:$D$4,G211)</f>
        <v>480.95229205036617</v>
      </c>
    </row>
    <row r="212" spans="1:12" x14ac:dyDescent="0.25">
      <c r="A212">
        <v>1050092</v>
      </c>
      <c r="B212">
        <v>26.79700089</v>
      </c>
      <c r="C212">
        <v>0.60589999000000005</v>
      </c>
      <c r="D212">
        <v>9.9000003020963209E+37</v>
      </c>
      <c r="E212">
        <v>1.06599998</v>
      </c>
      <c r="F212">
        <v>879.59698486000002</v>
      </c>
      <c r="G212">
        <v>1.2659000199999999</v>
      </c>
      <c r="H212">
        <v>9.9000003020963209E+37</v>
      </c>
      <c r="J212" s="2">
        <f>TREND(Calibration!$A$2:$A$4,Calibration!$B$2:$B$4,C212)</f>
        <v>418.75571256285235</v>
      </c>
      <c r="K212" s="2">
        <f>TREND(Calibration!$A$2:$A$4,Calibration!$C$2:$C$4,E212)</f>
        <v>411.6561370754365</v>
      </c>
      <c r="L212" s="2">
        <f>TREND(Calibration!$A$2:$A$4,Calibration!$D$2:$D$4,G212)</f>
        <v>481.19888376499739</v>
      </c>
    </row>
    <row r="213" spans="1:12" x14ac:dyDescent="0.25">
      <c r="A213">
        <v>1055092</v>
      </c>
      <c r="B213">
        <v>26.770000459999999</v>
      </c>
      <c r="C213">
        <v>0.61189996999999996</v>
      </c>
      <c r="D213">
        <v>9.9000003020963209E+37</v>
      </c>
      <c r="E213">
        <v>1.06550002</v>
      </c>
      <c r="F213">
        <v>9.9000003020963209E+37</v>
      </c>
      <c r="G213">
        <v>1.2632000400000001</v>
      </c>
      <c r="H213">
        <v>9.9000003020963209E+37</v>
      </c>
      <c r="J213" s="2">
        <f>TREND(Calibration!$A$2:$A$4,Calibration!$B$2:$B$4,C213)</f>
        <v>422.49066482903419</v>
      </c>
      <c r="K213" s="2">
        <f>TREND(Calibration!$A$2:$A$4,Calibration!$C$2:$C$4,E213)</f>
        <v>411.45515389282104</v>
      </c>
      <c r="L213" s="2">
        <f>TREND(Calibration!$A$2:$A$4,Calibration!$D$2:$D$4,G213)</f>
        <v>480.08919227916419</v>
      </c>
    </row>
    <row r="214" spans="1:12" x14ac:dyDescent="0.25">
      <c r="A214">
        <v>1060092</v>
      </c>
      <c r="B214">
        <v>26.625</v>
      </c>
      <c r="C214">
        <v>0.60809999999999997</v>
      </c>
      <c r="D214">
        <v>983.76599121000004</v>
      </c>
      <c r="E214">
        <v>1.0633000100000001</v>
      </c>
      <c r="F214">
        <v>1182.3730468700001</v>
      </c>
      <c r="G214">
        <v>1.2620999799999999</v>
      </c>
      <c r="H214">
        <v>9.9000003020963209E+37</v>
      </c>
      <c r="J214" s="2">
        <f>TREND(Calibration!$A$2:$A$4,Calibration!$B$2:$B$4,C214)</f>
        <v>420.12520585035037</v>
      </c>
      <c r="K214" s="2">
        <f>TREND(Calibration!$A$2:$A$4,Calibration!$C$2:$C$4,E214)</f>
        <v>410.57075311758757</v>
      </c>
      <c r="L214" s="2">
        <f>TREND(Calibration!$A$2:$A$4,Calibration!$D$2:$D$4,G214)</f>
        <v>479.6370677390172</v>
      </c>
    </row>
    <row r="215" spans="1:12" x14ac:dyDescent="0.25">
      <c r="A215">
        <v>1065090</v>
      </c>
      <c r="B215">
        <v>26.538999560000001</v>
      </c>
      <c r="C215">
        <v>0.60750002000000003</v>
      </c>
      <c r="D215">
        <v>1119.04394531</v>
      </c>
      <c r="E215">
        <v>1.0557999600000001</v>
      </c>
      <c r="F215">
        <v>940.55902100000003</v>
      </c>
      <c r="G215">
        <v>1.2610000400000001</v>
      </c>
      <c r="H215">
        <v>9.9000003020963209E+37</v>
      </c>
      <c r="J215" s="2">
        <f>TREND(Calibration!$A$2:$A$4,Calibration!$B$2:$B$4,C215)</f>
        <v>419.75172182862639</v>
      </c>
      <c r="K215" s="2">
        <f>TREND(Calibration!$A$2:$A$4,Calibration!$C$2:$C$4,E215)</f>
        <v>407.55574407931482</v>
      </c>
      <c r="L215" s="2">
        <f>TREND(Calibration!$A$2:$A$4,Calibration!$D$2:$D$4,G215)</f>
        <v>479.18499251885726</v>
      </c>
    </row>
    <row r="216" spans="1:12" x14ac:dyDescent="0.25">
      <c r="A216">
        <v>1070086</v>
      </c>
      <c r="B216">
        <v>26.469999309999999</v>
      </c>
      <c r="C216">
        <v>0.60809999999999997</v>
      </c>
      <c r="D216">
        <v>9.9000003020963209E+37</v>
      </c>
      <c r="E216">
        <v>1.0616999899999999</v>
      </c>
      <c r="F216">
        <v>645.27697753999996</v>
      </c>
      <c r="G216">
        <v>1.2610000400000001</v>
      </c>
      <c r="H216">
        <v>9.9000003020963209E+37</v>
      </c>
      <c r="J216" s="2">
        <f>TREND(Calibration!$A$2:$A$4,Calibration!$B$2:$B$4,C216)</f>
        <v>420.12520585035037</v>
      </c>
      <c r="K216" s="2">
        <f>TREND(Calibration!$A$2:$A$4,Calibration!$C$2:$C$4,E216)</f>
        <v>409.92754743743643</v>
      </c>
      <c r="L216" s="2">
        <f>TREND(Calibration!$A$2:$A$4,Calibration!$D$2:$D$4,G216)</f>
        <v>479.18499251885726</v>
      </c>
    </row>
    <row r="217" spans="1:12" x14ac:dyDescent="0.25">
      <c r="A217">
        <v>1075086</v>
      </c>
      <c r="B217">
        <v>26.461999890000001</v>
      </c>
      <c r="C217">
        <v>0.60750002000000003</v>
      </c>
      <c r="D217">
        <v>1103.1729736299999</v>
      </c>
      <c r="E217">
        <v>1.06120002</v>
      </c>
      <c r="F217">
        <v>1249.9279785199999</v>
      </c>
      <c r="G217">
        <v>1.2615000000000001</v>
      </c>
      <c r="H217">
        <v>9.9000003020963209E+37</v>
      </c>
      <c r="J217" s="2">
        <f>TREND(Calibration!$A$2:$A$4,Calibration!$B$2:$B$4,C217)</f>
        <v>419.75172182862639</v>
      </c>
      <c r="K217" s="2">
        <f>TREND(Calibration!$A$2:$A$4,Calibration!$C$2:$C$4,E217)</f>
        <v>409.72656023483574</v>
      </c>
      <c r="L217" s="2">
        <f>TREND(Calibration!$A$2:$A$4,Calibration!$D$2:$D$4,G217)</f>
        <v>479.39047602438586</v>
      </c>
    </row>
    <row r="218" spans="1:12" x14ac:dyDescent="0.25">
      <c r="A218">
        <v>1080086</v>
      </c>
      <c r="B218">
        <v>26.413999560000001</v>
      </c>
      <c r="C218">
        <v>0.60159998999999997</v>
      </c>
      <c r="D218">
        <v>771.25500488</v>
      </c>
      <c r="E218">
        <v>1.0596000000000001</v>
      </c>
      <c r="F218">
        <v>744.66400146000001</v>
      </c>
      <c r="G218">
        <v>1.2610000400000001</v>
      </c>
      <c r="H218">
        <v>9.9000003020963209E+37</v>
      </c>
      <c r="J218" s="2">
        <f>TREND(Calibration!$A$2:$A$4,Calibration!$B$2:$B$4,C218)</f>
        <v>416.07898784967284</v>
      </c>
      <c r="K218" s="2">
        <f>TREND(Calibration!$A$2:$A$4,Calibration!$C$2:$C$4,E218)</f>
        <v>409.08335455468472</v>
      </c>
      <c r="L218" s="2">
        <f>TREND(Calibration!$A$2:$A$4,Calibration!$D$2:$D$4,G218)</f>
        <v>479.18499251885726</v>
      </c>
    </row>
    <row r="219" spans="1:12" x14ac:dyDescent="0.25">
      <c r="A219">
        <v>1085086</v>
      </c>
      <c r="B219">
        <v>26.30500031</v>
      </c>
      <c r="C219">
        <v>0.60270000000000001</v>
      </c>
      <c r="D219">
        <v>1041.3769531200001</v>
      </c>
      <c r="E219">
        <v>1.0596000000000001</v>
      </c>
      <c r="F219">
        <v>365.05700683999999</v>
      </c>
      <c r="G219">
        <v>1.2668999400000001</v>
      </c>
      <c r="H219">
        <v>1294.34997559</v>
      </c>
      <c r="J219" s="2">
        <f>TREND(Calibration!$A$2:$A$4,Calibration!$B$2:$B$4,C219)</f>
        <v>416.76373760589252</v>
      </c>
      <c r="K219" s="2">
        <f>TREND(Calibration!$A$2:$A$4,Calibration!$C$2:$C$4,E219)</f>
        <v>409.08335455468472</v>
      </c>
      <c r="L219" s="2">
        <f>TREND(Calibration!$A$2:$A$4,Calibration!$D$2:$D$4,G219)</f>
        <v>481.60985077605483</v>
      </c>
    </row>
    <row r="220" spans="1:12" x14ac:dyDescent="0.25">
      <c r="A220">
        <v>1090089</v>
      </c>
      <c r="B220">
        <v>26.21899986</v>
      </c>
      <c r="C220">
        <v>0.60110003000000001</v>
      </c>
      <c r="D220">
        <v>894.66302489999998</v>
      </c>
      <c r="E220">
        <v>1.0600999600000001</v>
      </c>
      <c r="F220">
        <v>254.30000304999999</v>
      </c>
      <c r="G220">
        <v>1.2869000399999999</v>
      </c>
      <c r="H220">
        <v>9.9000003020963209E+37</v>
      </c>
      <c r="J220" s="2">
        <f>TREND(Calibration!$A$2:$A$4,Calibration!$B$2:$B$4,C220)</f>
        <v>415.76776568976561</v>
      </c>
      <c r="K220" s="2">
        <f>TREND(Calibration!$A$2:$A$4,Calibration!$C$2:$C$4,E220)</f>
        <v>409.28433773730012</v>
      </c>
      <c r="L220" s="2">
        <f>TREND(Calibration!$A$2:$A$4,Calibration!$D$2:$D$4,G220)</f>
        <v>489.82988969701546</v>
      </c>
    </row>
    <row r="221" spans="1:12" x14ac:dyDescent="0.25">
      <c r="A221">
        <v>1095089</v>
      </c>
      <c r="B221">
        <v>26.222000120000001</v>
      </c>
      <c r="C221">
        <v>0.60430002000000005</v>
      </c>
      <c r="D221">
        <v>1047.1810302700001</v>
      </c>
      <c r="E221">
        <v>1.0492999599999999</v>
      </c>
      <c r="F221">
        <v>253.20799255</v>
      </c>
      <c r="G221">
        <v>1.29340005</v>
      </c>
      <c r="H221">
        <v>9.9000003020963209E+37</v>
      </c>
      <c r="J221" s="2">
        <f>TREND(Calibration!$A$2:$A$4,Calibration!$B$2:$B$4,C221)</f>
        <v>417.75974064672545</v>
      </c>
      <c r="K221" s="2">
        <f>TREND(Calibration!$A$2:$A$4,Calibration!$C$2:$C$4,E221)</f>
        <v>404.94275366608116</v>
      </c>
      <c r="L221" s="2">
        <f>TREND(Calibration!$A$2:$A$4,Calibration!$D$2:$D$4,G221)</f>
        <v>492.50139309883025</v>
      </c>
    </row>
    <row r="222" spans="1:12" x14ac:dyDescent="0.25">
      <c r="A222">
        <v>1100091</v>
      </c>
      <c r="B222">
        <v>26.21899986</v>
      </c>
      <c r="C222">
        <v>0.60589999000000005</v>
      </c>
      <c r="D222">
        <v>9.9000003020963209E+37</v>
      </c>
      <c r="E222">
        <v>1.05900002</v>
      </c>
      <c r="F222">
        <v>310.47601318</v>
      </c>
      <c r="G222">
        <v>1.3014999599999999</v>
      </c>
      <c r="H222">
        <v>9.9000003020963209E+37</v>
      </c>
      <c r="J222" s="2">
        <f>TREND(Calibration!$A$2:$A$4,Calibration!$B$2:$B$4,C222)</f>
        <v>418.75571256285235</v>
      </c>
      <c r="K222" s="2">
        <f>TREND(Calibration!$A$2:$A$4,Calibration!$C$2:$C$4,E222)</f>
        <v>408.8421634795875</v>
      </c>
      <c r="L222" s="2">
        <f>TREND(Calibration!$A$2:$A$4,Calibration!$D$2:$D$4,G222)</f>
        <v>495.83045522633347</v>
      </c>
    </row>
    <row r="223" spans="1:12" x14ac:dyDescent="0.25">
      <c r="A223">
        <v>1105090</v>
      </c>
      <c r="B223">
        <v>26.180999759999999</v>
      </c>
      <c r="C223">
        <v>0.60270000000000001</v>
      </c>
      <c r="D223">
        <v>1306.85095215</v>
      </c>
      <c r="E223">
        <v>1.05900002</v>
      </c>
      <c r="F223">
        <v>376.63400268999999</v>
      </c>
      <c r="G223">
        <v>1.3096000000000001</v>
      </c>
      <c r="H223">
        <v>9.9000003020963209E+37</v>
      </c>
      <c r="J223" s="2">
        <f>TREND(Calibration!$A$2:$A$4,Calibration!$B$2:$B$4,C223)</f>
        <v>416.76373760589252</v>
      </c>
      <c r="K223" s="2">
        <f>TREND(Calibration!$A$2:$A$4,Calibration!$C$2:$C$4,E223)</f>
        <v>408.8421634795875</v>
      </c>
      <c r="L223" s="2">
        <f>TREND(Calibration!$A$2:$A$4,Calibration!$D$2:$D$4,G223)</f>
        <v>499.15957078382269</v>
      </c>
    </row>
    <row r="224" spans="1:12" x14ac:dyDescent="0.25">
      <c r="A224">
        <v>1110099</v>
      </c>
      <c r="B224">
        <v>26.117000579999999</v>
      </c>
      <c r="C224">
        <v>0.60210001000000002</v>
      </c>
      <c r="D224">
        <v>9.9000003020963209E+37</v>
      </c>
      <c r="E224">
        <v>1.0578999499999999</v>
      </c>
      <c r="F224">
        <v>223.59199523999999</v>
      </c>
      <c r="G224">
        <v>1.31449997</v>
      </c>
      <c r="H224">
        <v>9.9000003020963209E+37</v>
      </c>
      <c r="J224" s="2">
        <f>TREND(Calibration!$A$2:$A$4,Calibration!$B$2:$B$4,C224)</f>
        <v>416.39024735922732</v>
      </c>
      <c r="K224" s="2">
        <f>TREND(Calibration!$A$2:$A$4,Calibration!$C$2:$C$4,E224)</f>
        <v>408.39993696206653</v>
      </c>
      <c r="L224" s="2">
        <f>TREND(Calibration!$A$2:$A$4,Calibration!$D$2:$D$4,G224)</f>
        <v>501.17345791996399</v>
      </c>
    </row>
    <row r="225" spans="1:12" x14ac:dyDescent="0.25">
      <c r="A225">
        <v>1115089</v>
      </c>
      <c r="B225">
        <v>26.024000170000001</v>
      </c>
      <c r="C225">
        <v>0.59619999000000001</v>
      </c>
      <c r="D225">
        <v>9.9000003020963209E+37</v>
      </c>
      <c r="E225">
        <v>1.0578999499999999</v>
      </c>
      <c r="F225">
        <v>376.59500121999997</v>
      </c>
      <c r="G225">
        <v>1.3181999900000001</v>
      </c>
      <c r="H225">
        <v>9.9000003020963209E+37</v>
      </c>
      <c r="J225" s="2">
        <f>TREND(Calibration!$A$2:$A$4,Calibration!$B$2:$B$4,C225)</f>
        <v>412.71751960521499</v>
      </c>
      <c r="K225" s="2">
        <f>TREND(Calibration!$A$2:$A$4,Calibration!$C$2:$C$4,E225)</f>
        <v>408.39993696206653</v>
      </c>
      <c r="L225" s="2">
        <f>TREND(Calibration!$A$2:$A$4,Calibration!$D$2:$D$4,G225)</f>
        <v>502.69416573684168</v>
      </c>
    </row>
    <row r="226" spans="1:12" x14ac:dyDescent="0.25">
      <c r="A226">
        <v>1120089</v>
      </c>
      <c r="B226">
        <v>25.940999980000001</v>
      </c>
      <c r="C226">
        <v>0.59939998000000005</v>
      </c>
      <c r="D226">
        <v>9.9000003020963209E+37</v>
      </c>
      <c r="E226">
        <v>1.05630004</v>
      </c>
      <c r="F226">
        <v>273.70999146000003</v>
      </c>
      <c r="G226">
        <v>1.31930006</v>
      </c>
      <c r="H226">
        <v>9.9000003020963209E+37</v>
      </c>
      <c r="J226" s="2">
        <f>TREND(Calibration!$A$2:$A$4,Calibration!$B$2:$B$4,C226)</f>
        <v>414.70949456217483</v>
      </c>
      <c r="K226" s="2">
        <f>TREND(Calibration!$A$2:$A$4,Calibration!$C$2:$C$4,E226)</f>
        <v>407.75677550175322</v>
      </c>
      <c r="L226" s="2">
        <f>TREND(Calibration!$A$2:$A$4,Calibration!$D$2:$D$4,G226)</f>
        <v>503.14629438698739</v>
      </c>
    </row>
    <row r="227" spans="1:12" x14ac:dyDescent="0.25">
      <c r="A227">
        <v>1125086</v>
      </c>
      <c r="B227">
        <v>25.959999079999999</v>
      </c>
      <c r="C227">
        <v>0.59399997999999998</v>
      </c>
      <c r="D227">
        <v>9.9000003020963209E+37</v>
      </c>
      <c r="E227">
        <v>1.0578999499999999</v>
      </c>
      <c r="F227">
        <v>486.26998901000002</v>
      </c>
      <c r="G227">
        <v>1.32149994</v>
      </c>
      <c r="H227">
        <v>9.9000003020963209E+37</v>
      </c>
      <c r="J227" s="2">
        <f>TREND(Calibration!$A$2:$A$4,Calibration!$B$2:$B$4,C227)</f>
        <v>411.34802631771686</v>
      </c>
      <c r="K227" s="2">
        <f>TREND(Calibration!$A$2:$A$4,Calibration!$C$2:$C$4,E227)</f>
        <v>408.39993696206653</v>
      </c>
      <c r="L227" s="2">
        <f>TREND(Calibration!$A$2:$A$4,Calibration!$D$2:$D$4,G227)</f>
        <v>504.05044482730739</v>
      </c>
    </row>
    <row r="228" spans="1:12" x14ac:dyDescent="0.25">
      <c r="A228">
        <v>1130089</v>
      </c>
      <c r="B228">
        <v>25.92399979</v>
      </c>
      <c r="C228">
        <v>0.59890001999999998</v>
      </c>
      <c r="D228">
        <v>9.9000003020963209E+37</v>
      </c>
      <c r="E228">
        <v>1.05900002</v>
      </c>
      <c r="F228">
        <v>599.25701904000005</v>
      </c>
      <c r="G228">
        <v>1.3273999700000001</v>
      </c>
      <c r="H228">
        <v>9.9000003020963209E+37</v>
      </c>
      <c r="J228" s="2">
        <f>TREND(Calibration!$A$2:$A$4,Calibration!$B$2:$B$4,C228)</f>
        <v>414.39827240226748</v>
      </c>
      <c r="K228" s="2">
        <f>TREND(Calibration!$A$2:$A$4,Calibration!$C$2:$C$4,E228)</f>
        <v>408.8421634795875</v>
      </c>
      <c r="L228" s="2">
        <f>TREND(Calibration!$A$2:$A$4,Calibration!$D$2:$D$4,G228)</f>
        <v>506.47535651449073</v>
      </c>
    </row>
    <row r="229" spans="1:12" x14ac:dyDescent="0.25">
      <c r="A229">
        <v>1135089</v>
      </c>
      <c r="B229">
        <v>25.971000669999999</v>
      </c>
      <c r="C229">
        <v>0.59399997999999998</v>
      </c>
      <c r="D229">
        <v>823.08599853999999</v>
      </c>
      <c r="E229">
        <v>1.0600999600000001</v>
      </c>
      <c r="F229">
        <v>599.29602050999995</v>
      </c>
      <c r="G229">
        <v>1.3322999499999999</v>
      </c>
      <c r="H229">
        <v>9.9000003020963209E+37</v>
      </c>
      <c r="J229" s="2">
        <f>TREND(Calibration!$A$2:$A$4,Calibration!$B$2:$B$4,C229)</f>
        <v>411.34802631771686</v>
      </c>
      <c r="K229" s="2">
        <f>TREND(Calibration!$A$2:$A$4,Calibration!$C$2:$C$4,E229)</f>
        <v>409.28433773730012</v>
      </c>
      <c r="L229" s="2">
        <f>TREND(Calibration!$A$2:$A$4,Calibration!$D$2:$D$4,G229)</f>
        <v>508.48924776063097</v>
      </c>
    </row>
    <row r="230" spans="1:12" x14ac:dyDescent="0.25">
      <c r="A230">
        <v>1140086</v>
      </c>
      <c r="B230">
        <v>25.990999219999999</v>
      </c>
      <c r="C230">
        <v>0.59729999</v>
      </c>
      <c r="D230">
        <v>1262.98498535</v>
      </c>
      <c r="E230">
        <v>1.0578999499999999</v>
      </c>
      <c r="F230">
        <v>573.93701171999999</v>
      </c>
      <c r="G230">
        <v>1.3322999499999999</v>
      </c>
      <c r="H230">
        <v>9.9000003020963209E+37</v>
      </c>
      <c r="J230" s="2">
        <f>TREND(Calibration!$A$2:$A$4,Calibration!$B$2:$B$4,C230)</f>
        <v>413.40226313649345</v>
      </c>
      <c r="K230" s="2">
        <f>TREND(Calibration!$A$2:$A$4,Calibration!$C$2:$C$4,E230)</f>
        <v>408.39993696206653</v>
      </c>
      <c r="L230" s="2">
        <f>TREND(Calibration!$A$2:$A$4,Calibration!$D$2:$D$4,G230)</f>
        <v>508.48924776063097</v>
      </c>
    </row>
    <row r="231" spans="1:12" x14ac:dyDescent="0.25">
      <c r="A231">
        <v>1145086</v>
      </c>
      <c r="B231">
        <v>25.944000240000001</v>
      </c>
      <c r="C231">
        <v>0.59570003000000005</v>
      </c>
      <c r="D231">
        <v>9.9000003020963209E+37</v>
      </c>
      <c r="E231">
        <v>1.0578999499999999</v>
      </c>
      <c r="F231">
        <v>133.25399780000001</v>
      </c>
      <c r="G231">
        <v>1.3316999700000001</v>
      </c>
      <c r="H231">
        <v>9.9000003020963209E+37</v>
      </c>
      <c r="J231" s="2">
        <f>TREND(Calibration!$A$2:$A$4,Calibration!$B$2:$B$4,C231)</f>
        <v>412.40629744530776</v>
      </c>
      <c r="K231" s="2">
        <f>TREND(Calibration!$A$2:$A$4,Calibration!$C$2:$C$4,E231)</f>
        <v>408.39993696206653</v>
      </c>
      <c r="L231" s="2">
        <f>TREND(Calibration!$A$2:$A$4,Calibration!$D$2:$D$4,G231)</f>
        <v>508.24265604599964</v>
      </c>
    </row>
    <row r="232" spans="1:12" x14ac:dyDescent="0.25">
      <c r="A232">
        <v>1150089</v>
      </c>
      <c r="B232">
        <v>25.934999470000001</v>
      </c>
      <c r="C232">
        <v>0.59890001999999998</v>
      </c>
      <c r="D232">
        <v>9.9000003020963209E+37</v>
      </c>
      <c r="E232">
        <v>1.0578999499999999</v>
      </c>
      <c r="F232">
        <v>362.40798949999999</v>
      </c>
      <c r="G232">
        <v>1.33280003</v>
      </c>
      <c r="H232">
        <v>9.9000003020963209E+37</v>
      </c>
      <c r="J232" s="2">
        <f>TREND(Calibration!$A$2:$A$4,Calibration!$B$2:$B$4,C232)</f>
        <v>414.39827240226748</v>
      </c>
      <c r="K232" s="2">
        <f>TREND(Calibration!$A$2:$A$4,Calibration!$C$2:$C$4,E232)</f>
        <v>408.39993696206653</v>
      </c>
      <c r="L232" s="2">
        <f>TREND(Calibration!$A$2:$A$4,Calibration!$D$2:$D$4,G232)</f>
        <v>508.69478058614652</v>
      </c>
    </row>
    <row r="233" spans="1:12" x14ac:dyDescent="0.25">
      <c r="A233">
        <v>1155086</v>
      </c>
      <c r="B233">
        <v>25.882999420000001</v>
      </c>
      <c r="C233">
        <v>0.60000001999999997</v>
      </c>
      <c r="D233">
        <v>9.9000003020963209E+37</v>
      </c>
      <c r="E233">
        <v>1.05900002</v>
      </c>
      <c r="F233">
        <v>434.14999390000003</v>
      </c>
      <c r="G233">
        <v>1.3334000100000001</v>
      </c>
      <c r="H233">
        <v>9.9000003020963209E+37</v>
      </c>
      <c r="J233" s="2">
        <f>TREND(Calibration!$A$2:$A$4,Calibration!$B$2:$B$4,C233)</f>
        <v>415.08301593354594</v>
      </c>
      <c r="K233" s="2">
        <f>TREND(Calibration!$A$2:$A$4,Calibration!$C$2:$C$4,E233)</f>
        <v>408.8421634795875</v>
      </c>
      <c r="L233" s="2">
        <f>TREND(Calibration!$A$2:$A$4,Calibration!$D$2:$D$4,G233)</f>
        <v>508.94137230077786</v>
      </c>
    </row>
    <row r="234" spans="1:12" x14ac:dyDescent="0.25">
      <c r="A234">
        <v>1160100</v>
      </c>
      <c r="B234">
        <v>25.86000061</v>
      </c>
      <c r="C234">
        <v>0.59780001999999999</v>
      </c>
      <c r="D234">
        <v>1260.67004395</v>
      </c>
      <c r="E234">
        <v>1.0578999499999999</v>
      </c>
      <c r="F234">
        <v>457.08999634000003</v>
      </c>
      <c r="G234">
        <v>1.33609998</v>
      </c>
      <c r="H234">
        <v>9.9000003020963209E+37</v>
      </c>
      <c r="J234" s="2">
        <f>TREND(Calibration!$A$2:$A$4,Calibration!$B$2:$B$4,C234)</f>
        <v>413.71352887098902</v>
      </c>
      <c r="K234" s="2">
        <f>TREND(Calibration!$A$2:$A$4,Calibration!$C$2:$C$4,E234)</f>
        <v>408.39993696206653</v>
      </c>
      <c r="L234" s="2">
        <f>TREND(Calibration!$A$2:$A$4,Calibration!$D$2:$D$4,G234)</f>
        <v>510.05105967661234</v>
      </c>
    </row>
    <row r="235" spans="1:12" x14ac:dyDescent="0.25">
      <c r="A235">
        <v>1165091</v>
      </c>
      <c r="B235">
        <v>25.85700035</v>
      </c>
      <c r="C235">
        <v>0.60270000000000001</v>
      </c>
      <c r="D235">
        <v>959.91302489999998</v>
      </c>
      <c r="E235">
        <v>1.0596000000000001</v>
      </c>
      <c r="F235">
        <v>485.06698607999999</v>
      </c>
      <c r="G235">
        <v>1.3344000600000001</v>
      </c>
      <c r="H235">
        <v>9.9000003020963209E+37</v>
      </c>
      <c r="J235" s="2">
        <f>TREND(Calibration!$A$2:$A$4,Calibration!$B$2:$B$4,C235)</f>
        <v>416.76373760589252</v>
      </c>
      <c r="K235" s="2">
        <f>TREND(Calibration!$A$2:$A$4,Calibration!$C$2:$C$4,E235)</f>
        <v>409.08335455468472</v>
      </c>
      <c r="L235" s="2">
        <f>TREND(Calibration!$A$2:$A$4,Calibration!$D$2:$D$4,G235)</f>
        <v>509.35239274182106</v>
      </c>
    </row>
    <row r="236" spans="1:12" x14ac:dyDescent="0.25">
      <c r="A236">
        <v>1170090</v>
      </c>
      <c r="B236">
        <v>25.84399986</v>
      </c>
      <c r="C236">
        <v>0.60210001000000002</v>
      </c>
      <c r="D236">
        <v>1323.95800781</v>
      </c>
      <c r="E236">
        <v>1.0596000000000001</v>
      </c>
      <c r="F236">
        <v>323.67199706999997</v>
      </c>
      <c r="G236">
        <v>1.3365999500000001</v>
      </c>
      <c r="H236">
        <v>9.9000003020963209E+37</v>
      </c>
      <c r="J236" s="2">
        <f>TREND(Calibration!$A$2:$A$4,Calibration!$B$2:$B$4,C236)</f>
        <v>416.39024735922732</v>
      </c>
      <c r="K236" s="2">
        <f>TREND(Calibration!$A$2:$A$4,Calibration!$C$2:$C$4,E236)</f>
        <v>409.08335455468472</v>
      </c>
      <c r="L236" s="2">
        <f>TREND(Calibration!$A$2:$A$4,Calibration!$D$2:$D$4,G236)</f>
        <v>510.25654729213989</v>
      </c>
    </row>
    <row r="237" spans="1:12" x14ac:dyDescent="0.25">
      <c r="A237">
        <v>1175086</v>
      </c>
      <c r="B237">
        <v>25.84399986</v>
      </c>
      <c r="C237">
        <v>0.60000001999999997</v>
      </c>
      <c r="D237">
        <v>9.9000003020963209E+37</v>
      </c>
      <c r="E237">
        <v>1.05900002</v>
      </c>
      <c r="F237">
        <v>294.54800415</v>
      </c>
      <c r="G237">
        <v>1.3365999500000001</v>
      </c>
      <c r="H237">
        <v>9.9000003020963209E+37</v>
      </c>
      <c r="J237" s="2">
        <f>TREND(Calibration!$A$2:$A$4,Calibration!$B$2:$B$4,C237)</f>
        <v>415.08301593354594</v>
      </c>
      <c r="K237" s="2">
        <f>TREND(Calibration!$A$2:$A$4,Calibration!$C$2:$C$4,E237)</f>
        <v>408.8421634795875</v>
      </c>
      <c r="L237" s="2">
        <f>TREND(Calibration!$A$2:$A$4,Calibration!$D$2:$D$4,G237)</f>
        <v>510.25654729213989</v>
      </c>
    </row>
    <row r="238" spans="1:12" x14ac:dyDescent="0.25">
      <c r="A238">
        <v>1180086</v>
      </c>
      <c r="B238">
        <v>25.926000599999998</v>
      </c>
      <c r="C238">
        <v>0.60320001999999995</v>
      </c>
      <c r="D238">
        <v>9.9000003020963209E+37</v>
      </c>
      <c r="E238">
        <v>1.06060004</v>
      </c>
      <c r="F238">
        <v>256.37600708000002</v>
      </c>
      <c r="G238">
        <v>1.3365999500000001</v>
      </c>
      <c r="H238">
        <v>9.9000003020963209E+37</v>
      </c>
      <c r="J238" s="2">
        <f>TREND(Calibration!$A$2:$A$4,Calibration!$B$2:$B$4,C238)</f>
        <v>417.07499711544688</v>
      </c>
      <c r="K238" s="2">
        <f>TREND(Calibration!$A$2:$A$4,Calibration!$C$2:$C$4,E238)</f>
        <v>409.48536915973853</v>
      </c>
      <c r="L238" s="2">
        <f>TREND(Calibration!$A$2:$A$4,Calibration!$D$2:$D$4,G238)</f>
        <v>510.25654729213989</v>
      </c>
    </row>
    <row r="239" spans="1:12" x14ac:dyDescent="0.25">
      <c r="A239">
        <v>1185086</v>
      </c>
      <c r="B239">
        <v>25.865999219999999</v>
      </c>
      <c r="C239">
        <v>0.60049998999999998</v>
      </c>
      <c r="D239">
        <v>9.9000003020963209E+37</v>
      </c>
      <c r="E239">
        <v>1.0628000500000001</v>
      </c>
      <c r="F239">
        <v>-38.188999180000003</v>
      </c>
      <c r="G239">
        <v>1.3398000000000001</v>
      </c>
      <c r="H239">
        <v>9.9000003020963209E+37</v>
      </c>
      <c r="J239" s="2">
        <f>TREND(Calibration!$A$2:$A$4,Calibration!$B$2:$B$4,C239)</f>
        <v>415.39424431839439</v>
      </c>
      <c r="K239" s="2">
        <f>TREND(Calibration!$A$2:$A$4,Calibration!$C$2:$C$4,E239)</f>
        <v>410.36976993497211</v>
      </c>
      <c r="L239" s="2">
        <f>TREND(Calibration!$A$2:$A$4,Calibration!$D$2:$D$4,G239)</f>
        <v>511.57176749348992</v>
      </c>
    </row>
    <row r="240" spans="1:12" x14ac:dyDescent="0.25">
      <c r="A240">
        <v>1190086</v>
      </c>
      <c r="B240">
        <v>25.818000789999999</v>
      </c>
      <c r="C240">
        <v>0.60479998999999995</v>
      </c>
      <c r="D240">
        <v>9.9000003020963209E+37</v>
      </c>
      <c r="E240">
        <v>1.06120002</v>
      </c>
      <c r="F240">
        <v>-170.11199951</v>
      </c>
      <c r="G240">
        <v>1.34249997</v>
      </c>
      <c r="H240">
        <v>9.9000003020963209E+37</v>
      </c>
      <c r="J240" s="2">
        <f>TREND(Calibration!$A$2:$A$4,Calibration!$B$2:$B$4,C240)</f>
        <v>418.07096903157378</v>
      </c>
      <c r="K240" s="2">
        <f>TREND(Calibration!$A$2:$A$4,Calibration!$C$2:$C$4,E240)</f>
        <v>409.72656023483574</v>
      </c>
      <c r="L240" s="2">
        <f>TREND(Calibration!$A$2:$A$4,Calibration!$D$2:$D$4,G240)</f>
        <v>512.68145486932428</v>
      </c>
    </row>
    <row r="241" spans="1:12" x14ac:dyDescent="0.25">
      <c r="A241">
        <v>1195089</v>
      </c>
      <c r="B241">
        <v>25.84399986</v>
      </c>
      <c r="C241">
        <v>0.60650002999999997</v>
      </c>
      <c r="D241">
        <v>1051.2609863299999</v>
      </c>
      <c r="E241">
        <v>1.0596000000000001</v>
      </c>
      <c r="F241">
        <v>152.0249939</v>
      </c>
      <c r="G241">
        <v>1.34249997</v>
      </c>
      <c r="H241">
        <v>9.9000003020963209E+37</v>
      </c>
      <c r="J241" s="2">
        <f>TREND(Calibration!$A$2:$A$4,Calibration!$B$2:$B$4,C241)</f>
        <v>419.12923393422346</v>
      </c>
      <c r="K241" s="2">
        <f>TREND(Calibration!$A$2:$A$4,Calibration!$C$2:$C$4,E241)</f>
        <v>409.08335455468472</v>
      </c>
      <c r="L241" s="2">
        <f>TREND(Calibration!$A$2:$A$4,Calibration!$D$2:$D$4,G241)</f>
        <v>512.68145486932428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5" sqref="S5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AVERAGE('8E'!$J2:$J32) + Calibration!$C$11</f>
        <v>401.5182646909152</v>
      </c>
      <c r="C3" s="2">
        <f>'8E'!K32</f>
        <v>478.3074844991786</v>
      </c>
      <c r="D3" s="2">
        <f>'8E'!L32</f>
        <v>604.58104283778414</v>
      </c>
      <c r="E3" s="3">
        <f>(C3-B3)/(7*35314.6667/1400)</f>
        <v>0.43488571171061563</v>
      </c>
      <c r="G3" s="3">
        <f>AVERAGE('7E'!$J2:$J32) + Calibration!$C$11</f>
        <v>399.96403964695145</v>
      </c>
      <c r="H3" s="3">
        <f>'7E'!K32</f>
        <v>547.57182233615436</v>
      </c>
      <c r="I3" s="3">
        <f>'7E'!L32</f>
        <v>604.37555933225553</v>
      </c>
      <c r="J3" s="3">
        <f>(H3-G3)/(7*35314.6667/1400)</f>
        <v>0.83595738814775722</v>
      </c>
      <c r="L3" s="3">
        <f>AVERAGE('6E'!$J2:$J32) + Calibration!$C$11</f>
        <v>395.98811589108033</v>
      </c>
      <c r="M3" s="3">
        <f>'6E'!K32</f>
        <v>796.36873364841642</v>
      </c>
      <c r="N3" s="3">
        <f>'6E'!L32</f>
        <v>595.70344108113579</v>
      </c>
      <c r="O3" s="3">
        <f>(M3-L3)/(7*35314.6667/1400)</f>
        <v>2.2675033076686861</v>
      </c>
      <c r="Q3" s="3">
        <f>AVERAGE('5E'!$J146:$J176) + Calibration!$C$11</f>
        <v>403.76125819265042</v>
      </c>
      <c r="R3" s="3">
        <f>'5E'!K176</f>
        <v>813.29285145574158</v>
      </c>
      <c r="S3" s="3">
        <f>'5E'!L176</f>
        <v>577.49616234767927</v>
      </c>
      <c r="T3" s="3">
        <f>(R3-Q3)/(7*35314.6667/1400)</f>
        <v>2.3193286616129445</v>
      </c>
    </row>
    <row r="4" spans="1:20" x14ac:dyDescent="0.25">
      <c r="A4" s="3">
        <f t="shared" ref="A4:A35" si="0">1/12+A3</f>
        <v>2.5833333333333335</v>
      </c>
      <c r="B4" s="3">
        <f>AVERAGE('8E'!$J3:$J33) + Calibration!$C$11</f>
        <v>401.37770210508995</v>
      </c>
      <c r="C4" s="2">
        <f>'8E'!K33</f>
        <v>476.5788908411933</v>
      </c>
      <c r="D4" s="2">
        <f>'8E'!L33</f>
        <v>608.3622336154333</v>
      </c>
      <c r="E4" s="3">
        <f t="shared" ref="E4:E67" si="1">(C4-B4)/(7*35314.6667/1400)</f>
        <v>0.42589210525440602</v>
      </c>
      <c r="G4" s="3">
        <f>AVERAGE('7E'!$J3:$J33) + Calibration!$C$11</f>
        <v>399.8134362309811</v>
      </c>
      <c r="H4" s="3">
        <f>'7E'!K33</f>
        <v>526.9493261377612</v>
      </c>
      <c r="I4" s="3">
        <f>'7E'!L33</f>
        <v>600.79985206013498</v>
      </c>
      <c r="J4" s="3">
        <f t="shared" ref="J4:J67" si="2">(H4-G4)/(7*35314.6667/1400)</f>
        <v>0.72001749860366149</v>
      </c>
      <c r="L4" s="3">
        <f>AVERAGE('6E'!$J3:$J33) + Calibration!$C$11</f>
        <v>396.39976522806592</v>
      </c>
      <c r="M4" s="3">
        <f>'6E'!K33</f>
        <v>704.75325771523933</v>
      </c>
      <c r="N4" s="3">
        <f>'6E'!L33</f>
        <v>595.04583303546019</v>
      </c>
      <c r="O4" s="3">
        <f t="shared" ref="O4:O67" si="3">(M4-L4)/(7*35314.6667/1400)</f>
        <v>1.7463197096359591</v>
      </c>
      <c r="Q4" s="3">
        <f>AVERAGE('5E'!$J147:$J177) + Calibration!$C$11</f>
        <v>404.00021460863388</v>
      </c>
      <c r="R4" s="3">
        <f>'5E'!K177</f>
        <v>744.91291439399947</v>
      </c>
      <c r="S4" s="3">
        <f>'5E'!L177</f>
        <v>575.97545864080064</v>
      </c>
      <c r="T4" s="3">
        <f t="shared" ref="T4:T67" si="4">(R4-Q4)/(7*35314.6667/1400)</f>
        <v>1.9307145253921683</v>
      </c>
    </row>
    <row r="5" spans="1:20" x14ac:dyDescent="0.25">
      <c r="A5" s="3">
        <f t="shared" si="0"/>
        <v>2.666666666666667</v>
      </c>
      <c r="B5" s="3">
        <f>AVERAGE('8E'!$J4:$J34) + Calibration!$C$11</f>
        <v>401.36766268057681</v>
      </c>
      <c r="C5" s="2">
        <f>'8E'!K34</f>
        <v>476.13671658348068</v>
      </c>
      <c r="D5" s="2">
        <f>'8E'!L34</f>
        <v>608.5677171209619</v>
      </c>
      <c r="E5" s="3">
        <f t="shared" si="1"/>
        <v>0.42344476609716297</v>
      </c>
      <c r="G5" s="3">
        <f>AVERAGE('7E'!$J4:$J34) + Calibration!$C$11</f>
        <v>399.71504240082299</v>
      </c>
      <c r="H5" s="3">
        <f>'7E'!K34</f>
        <v>539.08968561615495</v>
      </c>
      <c r="I5" s="3">
        <f>'7E'!L34</f>
        <v>600.59431923461932</v>
      </c>
      <c r="J5" s="3">
        <f t="shared" si="2"/>
        <v>0.78933007862895643</v>
      </c>
      <c r="L5" s="3">
        <f>AVERAGE('6E'!$J4:$J34) + Calibration!$C$11</f>
        <v>396.74514886122</v>
      </c>
      <c r="M5" s="3">
        <f>'6E'!K34</f>
        <v>655.02603211880773</v>
      </c>
      <c r="N5" s="3">
        <f>'6E'!L34</f>
        <v>592.82645417379251</v>
      </c>
      <c r="O5" s="3">
        <f t="shared" si="3"/>
        <v>1.4627400306603358</v>
      </c>
      <c r="Q5" s="3">
        <f>AVERAGE('5E'!$J148:$J178) + Calibration!$C$11</f>
        <v>404.01025523797438</v>
      </c>
      <c r="R5" s="3">
        <f>'5E'!K178</f>
        <v>765.97763308992819</v>
      </c>
      <c r="S5" s="3">
        <f>'5E'!L178</f>
        <v>581.72942834548837</v>
      </c>
      <c r="T5" s="3">
        <f t="shared" si="4"/>
        <v>2.0499549432358299</v>
      </c>
    </row>
    <row r="6" spans="1:20" x14ac:dyDescent="0.25">
      <c r="A6" s="3">
        <f t="shared" si="0"/>
        <v>2.7500000000000004</v>
      </c>
      <c r="B6" s="3">
        <f>AVERAGE('8E'!$J5:$J35) + Calibration!$C$11</f>
        <v>401.23714092489655</v>
      </c>
      <c r="C6" s="2">
        <f>'8E'!K35</f>
        <v>476.82008191629046</v>
      </c>
      <c r="D6" s="2">
        <f>'8E'!L35</f>
        <v>600.14224401445938</v>
      </c>
      <c r="E6" s="3">
        <f t="shared" si="1"/>
        <v>0.4280541092655642</v>
      </c>
      <c r="G6" s="3">
        <f>AVERAGE('7E'!$J5:$J35) + Calibration!$C$11</f>
        <v>399.80138815850808</v>
      </c>
      <c r="H6" s="3">
        <f>'7E'!K35</f>
        <v>533.903904642199</v>
      </c>
      <c r="I6" s="3">
        <f>'7E'!L35</f>
        <v>605.03312216794302</v>
      </c>
      <c r="J6" s="3">
        <f t="shared" si="2"/>
        <v>0.75947207783609583</v>
      </c>
      <c r="L6" s="3">
        <f>AVERAGE('6E'!$J5:$J35) + Calibration!$C$11</f>
        <v>396.78731761688709</v>
      </c>
      <c r="M6" s="3">
        <f>'6E'!K35</f>
        <v>730.60178699990786</v>
      </c>
      <c r="N6" s="3">
        <f>'6E'!L35</f>
        <v>592.82645417379251</v>
      </c>
      <c r="O6" s="3">
        <f t="shared" si="3"/>
        <v>1.8905146250921334</v>
      </c>
      <c r="Q6" s="3">
        <f>AVERAGE('5E'!$J149:$J179) + Calibration!$C$11</f>
        <v>404.01025523797449</v>
      </c>
      <c r="R6" s="3">
        <f>'5E'!K179</f>
        <v>835.44295812950463</v>
      </c>
      <c r="S6" s="3">
        <f>'5E'!L179</f>
        <v>581.27735312532843</v>
      </c>
      <c r="T6" s="3">
        <f t="shared" si="4"/>
        <v>2.4433627339970343</v>
      </c>
    </row>
    <row r="7" spans="1:20" x14ac:dyDescent="0.25">
      <c r="A7" s="3">
        <f t="shared" si="0"/>
        <v>2.8333333333333339</v>
      </c>
      <c r="B7" s="3">
        <f>AVERAGE('8E'!$J6:$J36) + Calibration!$C$11</f>
        <v>401.35561621454019</v>
      </c>
      <c r="C7" s="2">
        <f>'8E'!K36</f>
        <v>477.02111735871415</v>
      </c>
      <c r="D7" s="2">
        <f>'8E'!L36</f>
        <v>603.01923092180277</v>
      </c>
      <c r="E7" s="3">
        <f t="shared" si="1"/>
        <v>0.42852167790202561</v>
      </c>
      <c r="G7" s="3">
        <f>AVERAGE('7E'!$J6:$J36) + Calibration!$C$11</f>
        <v>400.05038640865928</v>
      </c>
      <c r="H7" s="3">
        <f>'7E'!K36</f>
        <v>536.51689907541788</v>
      </c>
      <c r="I7" s="3">
        <f>'7E'!L36</f>
        <v>602.60825980074651</v>
      </c>
      <c r="J7" s="3">
        <f t="shared" si="2"/>
        <v>0.77286026129624263</v>
      </c>
      <c r="L7" s="3">
        <f>AVERAGE('6E'!$J6:$J36) + Calibration!$C$11</f>
        <v>397.02627383206612</v>
      </c>
      <c r="M7" s="3">
        <f>'6E'!K36</f>
        <v>729.9183734272749</v>
      </c>
      <c r="N7" s="3">
        <f>'6E'!L36</f>
        <v>591.92225441348558</v>
      </c>
      <c r="O7" s="3">
        <f t="shared" si="3"/>
        <v>1.8852909043324413</v>
      </c>
      <c r="Q7" s="3">
        <f>AVERAGE('5E'!$J150:$J180) + Calibration!$C$11</f>
        <v>404.08656036631902</v>
      </c>
      <c r="R7" s="3">
        <f>'5E'!K180</f>
        <v>837.61382252484862</v>
      </c>
      <c r="S7" s="3">
        <f>'5E'!L180</f>
        <v>579.9621329239784</v>
      </c>
      <c r="T7" s="3">
        <f t="shared" si="4"/>
        <v>2.4552249966925475</v>
      </c>
    </row>
    <row r="8" spans="1:20" x14ac:dyDescent="0.25">
      <c r="A8" s="3">
        <f t="shared" si="0"/>
        <v>2.9166666666666674</v>
      </c>
      <c r="B8" s="3">
        <f>AVERAGE('8E'!$J7:$J37) + Calibration!$C$11</f>
        <v>401.4098330426803</v>
      </c>
      <c r="C8" s="2">
        <f>'8E'!K37</f>
        <v>477.22210054132961</v>
      </c>
      <c r="D8" s="2">
        <f>'8E'!L37</f>
        <v>599.03255663862501</v>
      </c>
      <c r="E8" s="3">
        <f t="shared" si="1"/>
        <v>0.42935286997144051</v>
      </c>
      <c r="G8" s="3">
        <f>AVERAGE('7E'!$J7:$J37) + Calibration!$C$11</f>
        <v>400.45199511630437</v>
      </c>
      <c r="H8" s="3">
        <f>'7E'!K37</f>
        <v>521.0801315911724</v>
      </c>
      <c r="I8" s="3">
        <f>'7E'!L37</f>
        <v>609.92404553141466</v>
      </c>
      <c r="J8" s="3">
        <f t="shared" si="2"/>
        <v>0.68316168746323191</v>
      </c>
      <c r="L8" s="3">
        <f>AVERAGE('6E'!$J7:$J37) + Calibration!$C$11</f>
        <v>397.34153658122153</v>
      </c>
      <c r="M8" s="3">
        <f>'6E'!K37</f>
        <v>731.003757385124</v>
      </c>
      <c r="N8" s="3">
        <f>'6E'!L37</f>
        <v>590.81256703765121</v>
      </c>
      <c r="O8" s="3">
        <f t="shared" si="3"/>
        <v>1.8896523851598601</v>
      </c>
      <c r="Q8" s="3">
        <f>AVERAGE('5E'!$J151:$J181) + Calibration!$C$11</f>
        <v>404.47812964945103</v>
      </c>
      <c r="R8" s="3">
        <f>'5E'!K181</f>
        <v>785.7157807728961</v>
      </c>
      <c r="S8" s="3">
        <f>'5E'!L181</f>
        <v>579.51005359381952</v>
      </c>
      <c r="T8" s="3">
        <f t="shared" si="4"/>
        <v>2.1590896177051841</v>
      </c>
    </row>
    <row r="9" spans="1:20" x14ac:dyDescent="0.25">
      <c r="A9" s="3">
        <f t="shared" si="0"/>
        <v>3.0000000000000009</v>
      </c>
      <c r="B9" s="3">
        <f>AVERAGE('8E'!$J8:$J38) + Calibration!$C$11</f>
        <v>401.57248553514648</v>
      </c>
      <c r="C9" s="2">
        <f>'8E'!K38</f>
        <v>477.02111735871415</v>
      </c>
      <c r="D9" s="2">
        <f>'8E'!L38</f>
        <v>596.60764495144156</v>
      </c>
      <c r="E9" s="3">
        <f t="shared" si="1"/>
        <v>0.42729346684485436</v>
      </c>
      <c r="G9" s="3">
        <f>AVERAGE('7E'!$J8:$J38) + Calibration!$C$11</f>
        <v>400.93995098726651</v>
      </c>
      <c r="H9" s="3">
        <f>'7E'!K38</f>
        <v>517.38175722008987</v>
      </c>
      <c r="I9" s="3">
        <f>'7E'!L38</f>
        <v>601.4985231049252</v>
      </c>
      <c r="J9" s="3">
        <f t="shared" si="2"/>
        <v>0.65945295319931951</v>
      </c>
      <c r="L9" s="3">
        <f>AVERAGE('6E'!$J8:$J38) + Calibration!$C$11</f>
        <v>397.70900891618925</v>
      </c>
      <c r="M9" s="3">
        <f>'6E'!K38</f>
        <v>731.24494846022117</v>
      </c>
      <c r="N9" s="3">
        <f>'6E'!L38</f>
        <v>588.83973057062781</v>
      </c>
      <c r="O9" s="3">
        <f t="shared" si="3"/>
        <v>1.8889372077467852</v>
      </c>
      <c r="Q9" s="3">
        <f>AVERAGE('5E'!$J152:$J182) + Calibration!$C$11</f>
        <v>404.83556135507826</v>
      </c>
      <c r="R9" s="3">
        <f>'5E'!K182</f>
        <v>730.15956450237218</v>
      </c>
      <c r="S9" s="3">
        <f>'5E'!L182</f>
        <v>586.82584343448639</v>
      </c>
      <c r="T9" s="3">
        <f t="shared" si="4"/>
        <v>1.8424299790845478</v>
      </c>
    </row>
    <row r="10" spans="1:20" x14ac:dyDescent="0.25">
      <c r="A10" s="3">
        <f t="shared" si="0"/>
        <v>3.0833333333333344</v>
      </c>
      <c r="B10" s="3">
        <f>AVERAGE('8E'!$J9:$J39) + Calibration!$C$11</f>
        <v>401.82349102762595</v>
      </c>
      <c r="C10" s="2">
        <f>'8E'!K39</f>
        <v>478.74970699671422</v>
      </c>
      <c r="D10" s="2">
        <f>'8E'!L39</f>
        <v>595.95003279576724</v>
      </c>
      <c r="E10" s="3">
        <f t="shared" si="1"/>
        <v>0.43566157156504193</v>
      </c>
      <c r="G10" s="3">
        <f>AVERAGE('7E'!$J9:$J39) + Calibration!$C$11</f>
        <v>401.41786622888816</v>
      </c>
      <c r="H10" s="3">
        <f>'7E'!K39</f>
        <v>517.18077001748918</v>
      </c>
      <c r="I10" s="3">
        <f>'7E'!L39</f>
        <v>609.92404553141466</v>
      </c>
      <c r="J10" s="3">
        <f t="shared" si="2"/>
        <v>0.65560807792418441</v>
      </c>
      <c r="L10" s="3">
        <f>AVERAGE('6E'!$J9:$J39) + Calibration!$C$11</f>
        <v>397.90378933417753</v>
      </c>
      <c r="M10" s="3">
        <f>'6E'!K39</f>
        <v>702.14026730200567</v>
      </c>
      <c r="N10" s="3">
        <f>'6E'!L39</f>
        <v>590.401546596608</v>
      </c>
      <c r="O10" s="3">
        <f t="shared" si="3"/>
        <v>1.7230035359095042</v>
      </c>
      <c r="Q10" s="3">
        <f>AVERAGE('5E'!$J153:$J183) + Calibration!$C$11</f>
        <v>405.13877643336969</v>
      </c>
      <c r="R10" s="3">
        <f>'5E'!K183</f>
        <v>870.37662594182711</v>
      </c>
      <c r="S10" s="3">
        <f>'5E'!L183</f>
        <v>584.85305628745004</v>
      </c>
      <c r="T10" s="3">
        <f t="shared" si="4"/>
        <v>2.6348137642678497</v>
      </c>
    </row>
    <row r="11" spans="1:20" x14ac:dyDescent="0.25">
      <c r="A11" s="3">
        <f t="shared" si="0"/>
        <v>3.1666666666666679</v>
      </c>
      <c r="B11" s="3">
        <f>AVERAGE('8E'!$J10:$J40) + Calibration!$C$11</f>
        <v>402.1066256504547</v>
      </c>
      <c r="C11" s="2">
        <f>'8E'!K40</f>
        <v>480.47830065469952</v>
      </c>
      <c r="D11" s="2">
        <f>'8E'!L40</f>
        <v>590.15495488197666</v>
      </c>
      <c r="E11" s="3">
        <f t="shared" si="1"/>
        <v>0.44384773992073279</v>
      </c>
      <c r="G11" s="3">
        <f>AVERAGE('7E'!$J10:$J40) + Calibration!$C$11</f>
        <v>401.92790939603191</v>
      </c>
      <c r="H11" s="3">
        <f>'7E'!K40</f>
        <v>528.23569729821088</v>
      </c>
      <c r="I11" s="3">
        <f>'7E'!L40</f>
        <v>603.9234306821096</v>
      </c>
      <c r="J11" s="3">
        <f t="shared" si="2"/>
        <v>0.71532765111544416</v>
      </c>
      <c r="L11" s="3">
        <f>AVERAGE('6E'!$J10:$J40) + Calibration!$C$11</f>
        <v>398.18692395700634</v>
      </c>
      <c r="M11" s="3">
        <f>'6E'!K40</f>
        <v>699.96949938630769</v>
      </c>
      <c r="N11" s="3">
        <f>'6E'!L40</f>
        <v>591.71676679795803</v>
      </c>
      <c r="O11" s="3">
        <f t="shared" si="3"/>
        <v>1.7091061795540112</v>
      </c>
      <c r="Q11" s="3">
        <f>AVERAGE('5E'!$J154:$J184) + Calibration!$C$11</f>
        <v>405.23717026352784</v>
      </c>
      <c r="R11" s="3">
        <f>'5E'!K184</f>
        <v>844.56835278946335</v>
      </c>
      <c r="S11" s="3">
        <f>'5E'!L184</f>
        <v>586.37376410432751</v>
      </c>
      <c r="T11" s="3">
        <f t="shared" si="4"/>
        <v>2.4880947412477514</v>
      </c>
    </row>
    <row r="12" spans="1:20" x14ac:dyDescent="0.25">
      <c r="A12" s="3">
        <f t="shared" si="0"/>
        <v>3.2500000000000013</v>
      </c>
      <c r="B12" s="3">
        <f>AVERAGE('8E'!$J11:$J41) + Calibration!$C$11</f>
        <v>402.41988135808657</v>
      </c>
      <c r="C12" s="2">
        <f>'8E'!K41</f>
        <v>486.99065666160169</v>
      </c>
      <c r="D12" s="2">
        <f>'8E'!L41</f>
        <v>590.60703010213672</v>
      </c>
      <c r="E12" s="3">
        <f t="shared" si="1"/>
        <v>0.47895553437866717</v>
      </c>
      <c r="G12" s="3">
        <f>AVERAGE('7E'!$J11:$J41) + Calibration!$C$11</f>
        <v>402.41586526699399</v>
      </c>
      <c r="H12" s="3">
        <f>'7E'!K41</f>
        <v>540.85848314663679</v>
      </c>
      <c r="I12" s="3">
        <f>'7E'!L41</f>
        <v>601.4985231049252</v>
      </c>
      <c r="J12" s="3">
        <f t="shared" si="2"/>
        <v>0.7840516749356311</v>
      </c>
      <c r="L12" s="3">
        <f>AVERAGE('6E'!$J11:$J41) + Calibration!$C$11</f>
        <v>398.53431603731588</v>
      </c>
      <c r="M12" s="3">
        <f>'6E'!K41</f>
        <v>703.66787375739034</v>
      </c>
      <c r="N12" s="3">
        <f>'6E'!L41</f>
        <v>594.84034541993276</v>
      </c>
      <c r="O12" s="3">
        <f t="shared" si="3"/>
        <v>1.7280840298576252</v>
      </c>
      <c r="Q12" s="3">
        <f>AVERAGE('5E'!$J155:$J185) + Calibration!$C$11</f>
        <v>405.28134606071848</v>
      </c>
      <c r="R12" s="3">
        <f>'5E'!K185</f>
        <v>884.08479976808712</v>
      </c>
      <c r="S12" s="3">
        <f>'5E'!L185</f>
        <v>585.96274366328441</v>
      </c>
      <c r="T12" s="3">
        <f t="shared" si="4"/>
        <v>2.7116407909202698</v>
      </c>
    </row>
    <row r="13" spans="1:20" x14ac:dyDescent="0.25">
      <c r="A13" s="3">
        <f t="shared" si="0"/>
        <v>3.3333333333333348</v>
      </c>
      <c r="B13" s="3">
        <f>AVERAGE('8E'!$J12:$J42) + Calibration!$C$11</f>
        <v>402.84157152521715</v>
      </c>
      <c r="C13" s="2">
        <f>'8E'!K42</f>
        <v>512.83918594627016</v>
      </c>
      <c r="D13" s="2">
        <f>'8E'!L42</f>
        <v>595.25136586097585</v>
      </c>
      <c r="E13" s="3">
        <f t="shared" si="1"/>
        <v>0.62295711498844764</v>
      </c>
      <c r="G13" s="3">
        <f>AVERAGE('7E'!$J12:$J42) + Calibration!$C$11</f>
        <v>402.74116764146714</v>
      </c>
      <c r="H13" s="3">
        <f>'7E'!K42</f>
        <v>523.25094774669333</v>
      </c>
      <c r="I13" s="3">
        <f>'7E'!L42</f>
        <v>601.4985231049252</v>
      </c>
      <c r="J13" s="3">
        <f t="shared" si="2"/>
        <v>0.68249139163035721</v>
      </c>
      <c r="L13" s="3">
        <f>AVERAGE('6E'!$J12:$J42) + Calibration!$C$11</f>
        <v>398.73913708464465</v>
      </c>
      <c r="M13" s="3">
        <f>'6E'!K42</f>
        <v>721.23520126485187</v>
      </c>
      <c r="N13" s="3">
        <f>'6E'!L42</f>
        <v>593.73065804409828</v>
      </c>
      <c r="O13" s="3">
        <f t="shared" si="3"/>
        <v>1.8264143162942958</v>
      </c>
      <c r="Q13" s="3">
        <f>AVERAGE('5E'!$J156:$J186) + Calibration!$C$11</f>
        <v>405.34761055972263</v>
      </c>
      <c r="R13" s="3">
        <f>'5E'!K186</f>
        <v>854.09571783463809</v>
      </c>
      <c r="S13" s="3">
        <f>'5E'!L186</f>
        <v>586.62035581895896</v>
      </c>
      <c r="T13" s="3">
        <f t="shared" si="4"/>
        <v>2.5414262639772582</v>
      </c>
    </row>
    <row r="14" spans="1:20" x14ac:dyDescent="0.25">
      <c r="A14" s="3">
        <f t="shared" si="0"/>
        <v>3.4166666666666683</v>
      </c>
      <c r="B14" s="3">
        <f>AVERAGE('8E'!$J13:$J43) + Calibration!$C$11</f>
        <v>403.30743889517026</v>
      </c>
      <c r="C14" s="2">
        <f>'8E'!K43</f>
        <v>496.55822557927308</v>
      </c>
      <c r="D14" s="2">
        <f>'8E'!L43</f>
        <v>599.6901646843005</v>
      </c>
      <c r="E14" s="3">
        <f t="shared" si="1"/>
        <v>0.52811364454476251</v>
      </c>
      <c r="G14" s="3">
        <f>AVERAGE('7E'!$J13:$J43) + Calibration!$C$11</f>
        <v>403.15281717925723</v>
      </c>
      <c r="H14" s="3">
        <f>'7E'!K43</f>
        <v>528.4769366131311</v>
      </c>
      <c r="I14" s="3">
        <f>'7E'!L43</f>
        <v>602.36166808611529</v>
      </c>
      <c r="J14" s="3">
        <f t="shared" si="2"/>
        <v>0.70975677328917763</v>
      </c>
      <c r="L14" s="3">
        <f>AVERAGE('6E'!$J13:$J43) + Calibration!$C$11</f>
        <v>398.91383604314746</v>
      </c>
      <c r="M14" s="3">
        <f>'6E'!K43</f>
        <v>675.20640229931121</v>
      </c>
      <c r="N14" s="3">
        <f>'6E'!L43</f>
        <v>591.92225441348558</v>
      </c>
      <c r="O14" s="3">
        <f t="shared" si="3"/>
        <v>1.5647468435892882</v>
      </c>
      <c r="Q14" s="3">
        <f>AVERAGE('5E'!$J157:$J187) + Calibration!$C$11</f>
        <v>405.31347398624058</v>
      </c>
      <c r="R14" s="3">
        <f>'5E'!K187</f>
        <v>833.71441271134233</v>
      </c>
      <c r="S14" s="3">
        <f>'5E'!L187</f>
        <v>586.62035581895896</v>
      </c>
      <c r="T14" s="3">
        <f t="shared" si="4"/>
        <v>2.4261927338258111</v>
      </c>
    </row>
    <row r="15" spans="1:20" x14ac:dyDescent="0.25">
      <c r="A15" s="3">
        <f t="shared" si="0"/>
        <v>3.5000000000000018</v>
      </c>
      <c r="B15" s="3">
        <f>AVERAGE('8E'!$J14:$J44) + Calibration!$C$11</f>
        <v>403.66487060079743</v>
      </c>
      <c r="C15" s="2">
        <f>'8E'!K44</f>
        <v>489.40266389221983</v>
      </c>
      <c r="D15" s="2">
        <f>'8E'!L44</f>
        <v>597.2652571071161</v>
      </c>
      <c r="E15" s="3">
        <f t="shared" si="1"/>
        <v>0.48556478824942384</v>
      </c>
      <c r="G15" s="3">
        <f>AVERAGE('7E'!$J14:$J44) + Calibration!$C$11</f>
        <v>403.55442709172968</v>
      </c>
      <c r="H15" s="3">
        <f>'7E'!K44</f>
        <v>513.04016912888574</v>
      </c>
      <c r="I15" s="3">
        <f>'7E'!L44</f>
        <v>601.9095435459684</v>
      </c>
      <c r="J15" s="3">
        <f t="shared" si="2"/>
        <v>0.62005819263278528</v>
      </c>
      <c r="L15" s="3">
        <f>AVERAGE('6E'!$J14:$J44) + Calibration!$C$11</f>
        <v>398.92387546766054</v>
      </c>
      <c r="M15" s="3">
        <f>'6E'!K44</f>
        <v>645.05649281592025</v>
      </c>
      <c r="N15" s="3">
        <f>'6E'!L44</f>
        <v>599.48463185878495</v>
      </c>
      <c r="O15" s="3">
        <f t="shared" si="3"/>
        <v>1.3939399141958189</v>
      </c>
      <c r="Q15" s="3">
        <f>AVERAGE('5E'!$J158:$J188) + Calibration!$C$11</f>
        <v>405.07652481258509</v>
      </c>
      <c r="R15" s="3">
        <f>'5E'!K188</f>
        <v>780.52999979894003</v>
      </c>
      <c r="S15" s="3">
        <f>'5E'!L188</f>
        <v>587.73004319479332</v>
      </c>
      <c r="T15" s="3">
        <f t="shared" si="4"/>
        <v>2.1263316920182338</v>
      </c>
    </row>
    <row r="16" spans="1:20" x14ac:dyDescent="0.25">
      <c r="A16" s="3">
        <f t="shared" si="0"/>
        <v>3.5833333333333353</v>
      </c>
      <c r="B16" s="3">
        <f>AVERAGE('8E'!$J15:$J45) + Calibration!$C$11</f>
        <v>403.85965101878571</v>
      </c>
      <c r="C16" s="2">
        <f>'8E'!K45</f>
        <v>481.36270142993317</v>
      </c>
      <c r="D16" s="2">
        <f>'8E'!L45</f>
        <v>601.25193139029386</v>
      </c>
      <c r="E16" s="3">
        <f t="shared" si="1"/>
        <v>0.43892839804798411</v>
      </c>
      <c r="G16" s="3">
        <f>AVERAGE('7E'!$J15:$J45) + Calibration!$C$11</f>
        <v>403.80342413705364</v>
      </c>
      <c r="H16" s="3">
        <f>'7E'!K45</f>
        <v>521.72334129130877</v>
      </c>
      <c r="I16" s="3">
        <f>'7E'!L45</f>
        <v>598.37494448295047</v>
      </c>
      <c r="J16" s="3">
        <f t="shared" si="2"/>
        <v>0.66782404124604189</v>
      </c>
      <c r="L16" s="3">
        <f>AVERAGE('6E'!$J15:$J45) + Calibration!$C$11</f>
        <v>398.96805267048308</v>
      </c>
      <c r="M16" s="3">
        <f>'6E'!K45</f>
        <v>595.97247289963968</v>
      </c>
      <c r="N16" s="3">
        <f>'6E'!L45</f>
        <v>595.49795757560719</v>
      </c>
      <c r="O16" s="3">
        <f t="shared" si="3"/>
        <v>1.1157087897938824</v>
      </c>
      <c r="Q16" s="3">
        <f>AVERAGE('5E'!$J159:$J189) + Calibration!$C$11</f>
        <v>405.0664841832446</v>
      </c>
      <c r="R16" s="3">
        <f>'5E'!K189</f>
        <v>790.74077841674784</v>
      </c>
      <c r="S16" s="3">
        <f>'5E'!L189</f>
        <v>587.93553081032087</v>
      </c>
      <c r="T16" s="3">
        <f t="shared" si="4"/>
        <v>2.1842159661866676</v>
      </c>
    </row>
    <row r="17" spans="1:20" x14ac:dyDescent="0.25">
      <c r="A17" s="3">
        <f t="shared" si="0"/>
        <v>3.6666666666666687</v>
      </c>
      <c r="B17" s="3">
        <f>AVERAGE('8E'!$J16:$J46) + Calibration!$C$11</f>
        <v>404.20704309909519</v>
      </c>
      <c r="C17" s="2">
        <f>'8E'!K46</f>
        <v>480.92047893239743</v>
      </c>
      <c r="D17" s="2">
        <f>'8E'!L46</f>
        <v>601.25193139029386</v>
      </c>
      <c r="E17" s="3">
        <f t="shared" si="1"/>
        <v>0.43445651907173305</v>
      </c>
      <c r="G17" s="3">
        <f>AVERAGE('7E'!$J16:$J46) + Calibration!$C$11</f>
        <v>404.26929150700681</v>
      </c>
      <c r="H17" s="3">
        <f>'7E'!K46</f>
        <v>510.86940121318776</v>
      </c>
      <c r="I17" s="3">
        <f>'7E'!L46</f>
        <v>597.2652571071161</v>
      </c>
      <c r="J17" s="3">
        <f t="shared" si="2"/>
        <v>0.60371579101541362</v>
      </c>
      <c r="L17" s="3">
        <f>AVERAGE('6E'!$J16:$J46) + Calibration!$C$11</f>
        <v>398.83752950917085</v>
      </c>
      <c r="M17" s="3">
        <f>'6E'!K46</f>
        <v>661.3374491629321</v>
      </c>
      <c r="N17" s="3">
        <f>'6E'!L46</f>
        <v>594.14162916515443</v>
      </c>
      <c r="O17" s="3">
        <f t="shared" si="3"/>
        <v>1.4866339919541771</v>
      </c>
      <c r="Q17" s="3">
        <f>AVERAGE('5E'!$J160:$J190) + Calibration!$C$11</f>
        <v>404.97009759541447</v>
      </c>
      <c r="R17" s="3">
        <f>'5E'!K190</f>
        <v>770.07803010603516</v>
      </c>
      <c r="S17" s="3">
        <f>'5E'!L190</f>
        <v>585.05854390297759</v>
      </c>
      <c r="T17" s="3">
        <f t="shared" si="4"/>
        <v>2.0677410641433047</v>
      </c>
    </row>
    <row r="18" spans="1:20" x14ac:dyDescent="0.25">
      <c r="A18" s="3">
        <f t="shared" si="0"/>
        <v>3.7500000000000022</v>
      </c>
      <c r="B18" s="3">
        <f>AVERAGE('8E'!$J17:$J47) + Calibration!$C$11</f>
        <v>404.60865180674028</v>
      </c>
      <c r="C18" s="2">
        <f>'8E'!K47</f>
        <v>482.44808538778204</v>
      </c>
      <c r="D18" s="2">
        <f>'8E'!L47</f>
        <v>603.9234306821096</v>
      </c>
      <c r="E18" s="3">
        <f t="shared" si="1"/>
        <v>0.44083346017274888</v>
      </c>
      <c r="G18" s="3">
        <f>AVERAGE('7E'!$J17:$J47) + Calibration!$C$11</f>
        <v>404.64881171364294</v>
      </c>
      <c r="H18" s="3">
        <f>'7E'!K47</f>
        <v>529.12009405345918</v>
      </c>
      <c r="I18" s="3">
        <f>'7E'!L47</f>
        <v>597.4707406126447</v>
      </c>
      <c r="J18" s="3">
        <f t="shared" si="2"/>
        <v>0.70492684185415933</v>
      </c>
      <c r="L18" s="3">
        <f>AVERAGE('6E'!$J17:$J47) + Calibration!$C$11</f>
        <v>398.6849178468496</v>
      </c>
      <c r="M18" s="3">
        <f>'6E'!K47</f>
        <v>669.37741162521888</v>
      </c>
      <c r="N18" s="3">
        <f>'6E'!L47</f>
        <v>593.27853350395128</v>
      </c>
      <c r="O18" s="3">
        <f t="shared" si="3"/>
        <v>1.5330315649184323</v>
      </c>
      <c r="Q18" s="3">
        <f>AVERAGE('5E'!$J161:$J191) + Calibration!$C$11</f>
        <v>404.92792883974732</v>
      </c>
      <c r="R18" s="3">
        <f>'5E'!K191</f>
        <v>846.49797786988711</v>
      </c>
      <c r="S18" s="3">
        <f>'5E'!L191</f>
        <v>585.51066844312447</v>
      </c>
      <c r="T18" s="3">
        <f t="shared" si="4"/>
        <v>2.500774269123371</v>
      </c>
    </row>
    <row r="19" spans="1:20" x14ac:dyDescent="0.25">
      <c r="A19" s="3">
        <f t="shared" si="0"/>
        <v>3.8333333333333357</v>
      </c>
      <c r="B19" s="3">
        <f>AVERAGE('8E'!$J18:$J48) + Calibration!$C$11</f>
        <v>404.94600325770938</v>
      </c>
      <c r="C19" s="2">
        <f>'8E'!K48</f>
        <v>485.70428550115201</v>
      </c>
      <c r="D19" s="2">
        <f>'8E'!L48</f>
        <v>608.3622336154333</v>
      </c>
      <c r="E19" s="3">
        <f t="shared" si="1"/>
        <v>0.45736397814250151</v>
      </c>
      <c r="G19" s="3">
        <f>AVERAGE('7E'!$J18:$J48) + Calibration!$C$11</f>
        <v>404.83355150229085</v>
      </c>
      <c r="H19" s="3">
        <f>'7E'!K48</f>
        <v>523.49214284177583</v>
      </c>
      <c r="I19" s="3">
        <f>'7E'!L48</f>
        <v>596.60764495144156</v>
      </c>
      <c r="J19" s="3">
        <f t="shared" si="2"/>
        <v>0.67200742596551233</v>
      </c>
      <c r="L19" s="3">
        <f>AVERAGE('6E'!$J18:$J48) + Calibration!$C$11</f>
        <v>398.67286997518113</v>
      </c>
      <c r="M19" s="3">
        <f>'6E'!K48</f>
        <v>616.59496909803283</v>
      </c>
      <c r="N19" s="3">
        <f>'6E'!L48</f>
        <v>594.84034541993276</v>
      </c>
      <c r="O19" s="3">
        <f t="shared" si="3"/>
        <v>1.2341733307246627</v>
      </c>
      <c r="Q19" s="3">
        <f>AVERAGE('5E'!$J162:$J192) + Calibration!$C$11</f>
        <v>404.78535780676663</v>
      </c>
      <c r="R19" s="3">
        <f>'5E'!K192</f>
        <v>904.90832738891868</v>
      </c>
      <c r="S19" s="3">
        <f>'5E'!L192</f>
        <v>581.93496528100286</v>
      </c>
      <c r="T19" s="3">
        <f t="shared" si="4"/>
        <v>2.832381083082129</v>
      </c>
    </row>
    <row r="20" spans="1:20" x14ac:dyDescent="0.25">
      <c r="A20" s="3">
        <f t="shared" si="0"/>
        <v>3.9166666666666692</v>
      </c>
      <c r="B20" s="3">
        <f>AVERAGE('8E'!$J19:$J49) + Calibration!$C$11</f>
        <v>405.05443771720815</v>
      </c>
      <c r="C20" s="2">
        <f>'8E'!K49</f>
        <v>483.09129508791841</v>
      </c>
      <c r="D20" s="2">
        <f>'8E'!L49</f>
        <v>605.93732192824984</v>
      </c>
      <c r="E20" s="3">
        <f t="shared" si="1"/>
        <v>0.44195154400656006</v>
      </c>
      <c r="G20" s="3">
        <f>AVERAGE('7E'!$J19:$J49) + Calibration!$C$11</f>
        <v>405.14680720992277</v>
      </c>
      <c r="H20" s="3">
        <f>'7E'!K49</f>
        <v>513.72358672150381</v>
      </c>
      <c r="I20" s="3">
        <f>'7E'!L49</f>
        <v>595.49795757560719</v>
      </c>
      <c r="J20" s="3">
        <f t="shared" si="2"/>
        <v>0.614910402150736</v>
      </c>
      <c r="L20" s="3">
        <f>AVERAGE('6E'!$J19:$J49) + Calibration!$C$11</f>
        <v>398.6186521430181</v>
      </c>
      <c r="M20" s="3">
        <f>'6E'!K49</f>
        <v>569.27975073221933</v>
      </c>
      <c r="N20" s="3">
        <f>'6E'!L49</f>
        <v>597.71733232727604</v>
      </c>
      <c r="O20" s="3">
        <f t="shared" si="3"/>
        <v>0.96651683018263468</v>
      </c>
      <c r="Q20" s="3">
        <f>AVERAGE('5E'!$J163:$J193) + Calibration!$C$11</f>
        <v>404.64479401611396</v>
      </c>
      <c r="R20" s="3">
        <f>'5E'!K193</f>
        <v>852.80929843436559</v>
      </c>
      <c r="S20" s="3">
        <f>'5E'!L193</f>
        <v>588.83973057062781</v>
      </c>
      <c r="T20" s="3">
        <f t="shared" si="4"/>
        <v>2.5381211054626864</v>
      </c>
    </row>
    <row r="21" spans="1:20" x14ac:dyDescent="0.25">
      <c r="A21" s="3">
        <f t="shared" si="0"/>
        <v>4.0000000000000027</v>
      </c>
      <c r="B21" s="3">
        <f>AVERAGE('8E'!$J20:$J50) + Calibration!$C$11</f>
        <v>405.30544320968744</v>
      </c>
      <c r="C21" s="2">
        <f>'8E'!K50</f>
        <v>489.60364707483529</v>
      </c>
      <c r="D21" s="2">
        <f>'8E'!L50</f>
        <v>614.36284846473814</v>
      </c>
      <c r="E21" s="3">
        <f t="shared" si="1"/>
        <v>0.47741186165660654</v>
      </c>
      <c r="G21" s="3">
        <f>AVERAGE('7E'!$J20:$J50) + Calibration!$C$11</f>
        <v>405.50423871474538</v>
      </c>
      <c r="H21" s="3">
        <f>'7E'!K50</f>
        <v>510.22619151305139</v>
      </c>
      <c r="I21" s="3">
        <f>'7E'!L50</f>
        <v>592.62092134827697</v>
      </c>
      <c r="J21" s="3">
        <f t="shared" si="2"/>
        <v>0.59307909480174137</v>
      </c>
      <c r="L21" s="3">
        <f>AVERAGE('6E'!$J20:$J50) + Calibration!$C$11</f>
        <v>398.40178322402079</v>
      </c>
      <c r="M21" s="3">
        <f>'6E'!K50</f>
        <v>614.02218255729565</v>
      </c>
      <c r="N21" s="3">
        <f>'6E'!L50</f>
        <v>596.36105323681022</v>
      </c>
      <c r="O21" s="3">
        <f t="shared" si="3"/>
        <v>1.2211379547482737</v>
      </c>
      <c r="Q21" s="3">
        <f>AVERAGE('5E'!$J164:$J194) + Calibration!$C$11</f>
        <v>404.39579697078989</v>
      </c>
      <c r="R21" s="3">
        <f>'5E'!K194</f>
        <v>785.95697184799326</v>
      </c>
      <c r="S21" s="3">
        <f>'5E'!L194</f>
        <v>588.83973057062781</v>
      </c>
      <c r="T21" s="3">
        <f t="shared" si="4"/>
        <v>2.1609218522071076</v>
      </c>
    </row>
    <row r="22" spans="1:20" x14ac:dyDescent="0.25">
      <c r="A22" s="3">
        <f t="shared" si="0"/>
        <v>4.0833333333333357</v>
      </c>
      <c r="B22" s="3">
        <f>AVERAGE('8E'!$J21:$J51) + Calibration!$C$11</f>
        <v>405.46809550134901</v>
      </c>
      <c r="C22" s="2">
        <f>'8E'!K51</f>
        <v>486.78966945900095</v>
      </c>
      <c r="D22" s="2">
        <f>'8E'!L51</f>
        <v>608.3622336154333</v>
      </c>
      <c r="E22" s="3">
        <f t="shared" si="1"/>
        <v>0.46055410715600453</v>
      </c>
      <c r="G22" s="3">
        <f>AVERAGE('7E'!$J21:$J51) + Calibration!$C$11</f>
        <v>405.76327638940984</v>
      </c>
      <c r="H22" s="3">
        <f>'7E'!K51</f>
        <v>511.55276654599754</v>
      </c>
      <c r="I22" s="3">
        <f>'7E'!L51</f>
        <v>597.4707406126447</v>
      </c>
      <c r="J22" s="3">
        <f t="shared" si="2"/>
        <v>0.59912495312655856</v>
      </c>
      <c r="L22" s="3">
        <f>AVERAGE('6E'!$J21:$J51) + Calibration!$C$11</f>
        <v>398.15278617869683</v>
      </c>
      <c r="M22" s="3">
        <f>'6E'!K51</f>
        <v>618.12257957340262</v>
      </c>
      <c r="N22" s="3">
        <f>'6E'!L51</f>
        <v>597.4707406126447</v>
      </c>
      <c r="O22" s="3">
        <f t="shared" si="3"/>
        <v>1.2457701796444012</v>
      </c>
      <c r="Q22" s="3">
        <f>AVERAGE('5E'!$J165:$J195) + Calibration!$C$11</f>
        <v>404.03836546596739</v>
      </c>
      <c r="R22" s="3">
        <f>'5E'!K195</f>
        <v>820.44846540260312</v>
      </c>
      <c r="S22" s="3">
        <f>'5E'!L195</f>
        <v>582.1815569956342</v>
      </c>
      <c r="T22" s="3">
        <f t="shared" si="4"/>
        <v>2.3582841852880105</v>
      </c>
    </row>
    <row r="23" spans="1:20" x14ac:dyDescent="0.25">
      <c r="A23" s="3">
        <f t="shared" si="0"/>
        <v>4.1666666666666687</v>
      </c>
      <c r="B23" s="3">
        <f>AVERAGE('8E'!$J22:$J52) + Calibration!$C$11</f>
        <v>405.61066633352516</v>
      </c>
      <c r="C23" s="2">
        <f>'8E'!K52</f>
        <v>487.23184773669891</v>
      </c>
      <c r="D23" s="2">
        <f>'8E'!L52</f>
        <v>605.23865499345857</v>
      </c>
      <c r="E23" s="3">
        <f t="shared" si="1"/>
        <v>0.46225089477156944</v>
      </c>
      <c r="G23" s="3">
        <f>AVERAGE('7E'!$J22:$J52) + Calibration!$C$11</f>
        <v>405.7954055197593</v>
      </c>
      <c r="H23" s="3">
        <f>'7E'!K52</f>
        <v>519.99474763332341</v>
      </c>
      <c r="I23" s="3">
        <f>'7E'!L52</f>
        <v>596.81312845697028</v>
      </c>
      <c r="J23" s="3">
        <f t="shared" si="2"/>
        <v>0.64675305070096611</v>
      </c>
      <c r="L23" s="3">
        <f>AVERAGE('6E'!$J22:$J52) + Calibration!$C$11</f>
        <v>398.00017471718024</v>
      </c>
      <c r="M23" s="3">
        <f>'6E'!K52</f>
        <v>579.49052935002715</v>
      </c>
      <c r="N23" s="3">
        <f>'6E'!L52</f>
        <v>598.82701970311052</v>
      </c>
      <c r="O23" s="3">
        <f t="shared" si="3"/>
        <v>1.027846906638634</v>
      </c>
      <c r="Q23" s="3">
        <f>AVERAGE('5E'!$J166:$J196) + Calibration!$C$11</f>
        <v>403.97410680365942</v>
      </c>
      <c r="R23" s="3">
        <f>'5E'!K196</f>
        <v>803.08212107775694</v>
      </c>
      <c r="S23" s="3">
        <f>'5E'!L196</f>
        <v>578.60584972351364</v>
      </c>
      <c r="T23" s="3">
        <f t="shared" si="4"/>
        <v>2.2602960841428383</v>
      </c>
    </row>
    <row r="24" spans="1:20" x14ac:dyDescent="0.25">
      <c r="A24" s="3">
        <f t="shared" si="0"/>
        <v>4.2500000000000018</v>
      </c>
      <c r="B24" s="3">
        <f>AVERAGE('8E'!$J23:$J53) + Calibration!$C$11</f>
        <v>405.73114866469234</v>
      </c>
      <c r="C24" s="2">
        <f>'8E'!K53</f>
        <v>486.14646377884992</v>
      </c>
      <c r="D24" s="2">
        <f>'8E'!L53</f>
        <v>604.58104283778414</v>
      </c>
      <c r="E24" s="3">
        <f t="shared" si="1"/>
        <v>0.4554216286241069</v>
      </c>
      <c r="G24" s="3">
        <f>AVERAGE('7E'!$J23:$J53) + Calibration!$C$11</f>
        <v>405.85966277643536</v>
      </c>
      <c r="H24" s="3">
        <f>'7E'!K53</f>
        <v>529.12009405345918</v>
      </c>
      <c r="I24" s="3">
        <f>'7E'!L53</f>
        <v>593.48406632946694</v>
      </c>
      <c r="J24" s="3">
        <f t="shared" si="2"/>
        <v>0.69806934509181595</v>
      </c>
      <c r="L24" s="3">
        <f>AVERAGE('6E'!$J23:$J53) + Calibration!$C$11</f>
        <v>397.8053942991919</v>
      </c>
      <c r="M24" s="3">
        <f>'6E'!K53</f>
        <v>621.17779650415719</v>
      </c>
      <c r="N24" s="3">
        <f>'6E'!L53</f>
        <v>598.58042798847907</v>
      </c>
      <c r="O24" s="3">
        <f t="shared" si="3"/>
        <v>1.2650404099946682</v>
      </c>
      <c r="Q24" s="3">
        <f>AVERAGE('5E'!$J167:$J197) + Calibration!$C$11</f>
        <v>403.6929804271814</v>
      </c>
      <c r="R24" s="3">
        <f>'5E'!K197</f>
        <v>812.8506289582059</v>
      </c>
      <c r="S24" s="3">
        <f>'5E'!L197</f>
        <v>584.85305628745004</v>
      </c>
      <c r="T24" s="3">
        <f t="shared" si="4"/>
        <v>2.3172108744892923</v>
      </c>
    </row>
    <row r="25" spans="1:20" x14ac:dyDescent="0.25">
      <c r="A25" s="3">
        <f t="shared" si="0"/>
        <v>4.3333333333333348</v>
      </c>
      <c r="B25" s="3">
        <f>AVERAGE('8E'!$J24:$J54) + Calibration!$C$11</f>
        <v>405.76327679101911</v>
      </c>
      <c r="C25" s="2">
        <f>'8E'!K54</f>
        <v>488.07608885927368</v>
      </c>
      <c r="D25" s="2">
        <f>'8E'!L54</f>
        <v>606.34834236929305</v>
      </c>
      <c r="E25" s="3">
        <f t="shared" si="1"/>
        <v>0.4661678546622362</v>
      </c>
      <c r="G25" s="3">
        <f>AVERAGE('7E'!$J24:$J54) + Calibration!$C$11</f>
        <v>405.82753344528135</v>
      </c>
      <c r="H25" s="3">
        <f>'7E'!K54</f>
        <v>520.43692591102138</v>
      </c>
      <c r="I25" s="3">
        <f>'7E'!L54</f>
        <v>598.82701970311052</v>
      </c>
      <c r="J25" s="3">
        <f t="shared" si="2"/>
        <v>0.64907531728589141</v>
      </c>
      <c r="L25" s="3">
        <f>AVERAGE('6E'!$J24:$J54) + Calibration!$C$11</f>
        <v>397.86965175667257</v>
      </c>
      <c r="M25" s="3">
        <f>'6E'!K54</f>
        <v>645.2574759985356</v>
      </c>
      <c r="N25" s="3">
        <f>'6E'!L54</f>
        <v>599.6901646843005</v>
      </c>
      <c r="O25" s="3">
        <f t="shared" si="3"/>
        <v>1.4010486144096215</v>
      </c>
      <c r="Q25" s="3">
        <f>AVERAGE('5E'!$J168:$J198) + Calibration!$C$11</f>
        <v>403.46607087884382</v>
      </c>
      <c r="R25" s="3">
        <f>'5E'!K198</f>
        <v>897.31059144415281</v>
      </c>
      <c r="S25" s="3">
        <f>'5E'!L198</f>
        <v>583.74336891161556</v>
      </c>
      <c r="T25" s="3">
        <f t="shared" si="4"/>
        <v>2.7968239075313654</v>
      </c>
    </row>
    <row r="26" spans="1:20" x14ac:dyDescent="0.25">
      <c r="A26" s="3">
        <f t="shared" si="0"/>
        <v>4.4166666666666679</v>
      </c>
      <c r="B26" s="3">
        <f>AVERAGE('8E'!$J25:$J55) + Calibration!$C$11</f>
        <v>405.58857662768895</v>
      </c>
      <c r="C26" s="2">
        <f>'8E'!K55</f>
        <v>483.97569184316671</v>
      </c>
      <c r="D26" s="2">
        <f>'8E'!L55</f>
        <v>605.4852467080899</v>
      </c>
      <c r="E26" s="3">
        <f t="shared" si="1"/>
        <v>0.44393518353935224</v>
      </c>
      <c r="G26" s="3">
        <f>AVERAGE('7E'!$J25:$J55) + Calibration!$C$11</f>
        <v>405.74118748679172</v>
      </c>
      <c r="H26" s="3">
        <f>'7E'!K55</f>
        <v>511.75380198842129</v>
      </c>
      <c r="I26" s="3">
        <f>'7E'!L55</f>
        <v>601.9095435459684</v>
      </c>
      <c r="J26" s="3">
        <f t="shared" si="2"/>
        <v>0.60038858869722567</v>
      </c>
      <c r="L26" s="3">
        <f>AVERAGE('6E'!$J25:$J55) + Calibration!$C$11</f>
        <v>398.17487387648754</v>
      </c>
      <c r="M26" s="3">
        <f>'6E'!K55</f>
        <v>578.20411396973964</v>
      </c>
      <c r="N26" s="3">
        <f>'6E'!L55</f>
        <v>595.70344108113579</v>
      </c>
      <c r="O26" s="3">
        <f t="shared" si="3"/>
        <v>1.0195720753793895</v>
      </c>
      <c r="Q26" s="3">
        <f>AVERAGE('5E'!$J169:$J199) + Calibration!$C$11</f>
        <v>403.30341838637759</v>
      </c>
      <c r="R26" s="3">
        <f>'5E'!K199</f>
        <v>871.46205813949905</v>
      </c>
      <c r="S26" s="3">
        <f>'5E'!L199</f>
        <v>583.74336891161556</v>
      </c>
      <c r="T26" s="3">
        <f t="shared" si="4"/>
        <v>2.6513552781350271</v>
      </c>
    </row>
    <row r="27" spans="1:20" x14ac:dyDescent="0.25">
      <c r="A27" s="3">
        <f t="shared" si="0"/>
        <v>4.5000000000000009</v>
      </c>
      <c r="B27" s="3">
        <f>AVERAGE('8E'!$J26:$J56) + Calibration!$C$11</f>
        <v>405.3616680833739</v>
      </c>
      <c r="C27" s="2">
        <f>'8E'!K56</f>
        <v>478.1065013165632</v>
      </c>
      <c r="D27" s="2">
        <f>'8E'!L56</f>
        <v>602.60825980074651</v>
      </c>
      <c r="E27" s="3">
        <f t="shared" si="1"/>
        <v>0.41198085685565478</v>
      </c>
      <c r="G27" s="3">
        <f>AVERAGE('7E'!$J26:$J56) + Calibration!$C$11</f>
        <v>405.42592473763636</v>
      </c>
      <c r="H27" s="3">
        <f>'7E'!K56</f>
        <v>508.939776132764</v>
      </c>
      <c r="I27" s="3">
        <f>'7E'!L56</f>
        <v>601.25193139029386</v>
      </c>
      <c r="J27" s="3">
        <f t="shared" si="2"/>
        <v>0.58623717037730172</v>
      </c>
      <c r="L27" s="3">
        <f>AVERAGE('6E'!$J26:$J56) + Calibration!$C$11</f>
        <v>398.46804812463398</v>
      </c>
      <c r="M27" s="3">
        <f>'6E'!K56</f>
        <v>570.80736120758922</v>
      </c>
      <c r="N27" s="3">
        <f>'6E'!L56</f>
        <v>595.70344108113579</v>
      </c>
      <c r="O27" s="3">
        <f t="shared" si="3"/>
        <v>0.97602117866203864</v>
      </c>
      <c r="Q27" s="3">
        <f>AVERAGE('5E'!$J170:$J200) + Calibration!$C$11</f>
        <v>403.12871922707018</v>
      </c>
      <c r="R27" s="3">
        <f>'5E'!K200</f>
        <v>829.57386006256183</v>
      </c>
      <c r="S27" s="3">
        <f>'5E'!L200</f>
        <v>589.49734272630224</v>
      </c>
      <c r="T27" s="3">
        <f t="shared" si="4"/>
        <v>2.4151163280580623</v>
      </c>
    </row>
    <row r="28" spans="1:20" x14ac:dyDescent="0.25">
      <c r="A28" s="3">
        <f t="shared" si="0"/>
        <v>4.5833333333333339</v>
      </c>
      <c r="B28" s="3">
        <f>AVERAGE('8E'!$J27:$J57) + Calibration!$C$11</f>
        <v>404.82953621441658</v>
      </c>
      <c r="C28" s="2">
        <f>'8E'!K57</f>
        <v>478.1065013165632</v>
      </c>
      <c r="D28" s="2">
        <f>'8E'!L57</f>
        <v>601.9095435459684</v>
      </c>
      <c r="E28" s="3">
        <f t="shared" si="1"/>
        <v>0.41499451615748428</v>
      </c>
      <c r="G28" s="3">
        <f>AVERAGE('7E'!$J27:$J57) + Calibration!$C$11</f>
        <v>405.03636390165968</v>
      </c>
      <c r="H28" s="3">
        <f>'7E'!K57</f>
        <v>498.9300289373947</v>
      </c>
      <c r="I28" s="3">
        <f>'7E'!L57</f>
        <v>594.84034541993276</v>
      </c>
      <c r="J28" s="3">
        <f t="shared" si="2"/>
        <v>0.53175450207907526</v>
      </c>
      <c r="L28" s="3">
        <f>AVERAGE('6E'!$J27:$J57) + Calibration!$C$11</f>
        <v>398.77327144927636</v>
      </c>
      <c r="M28" s="3">
        <f>'6E'!K57</f>
        <v>607.50983057037888</v>
      </c>
      <c r="N28" s="3">
        <f>'6E'!L57</f>
        <v>595.95003279576724</v>
      </c>
      <c r="O28" s="3">
        <f t="shared" si="3"/>
        <v>1.1821522252741663</v>
      </c>
      <c r="Q28" s="3">
        <f>AVERAGE('5E'!$J171:$J201) + Calibration!$C$11</f>
        <v>403.23715388737349</v>
      </c>
      <c r="R28" s="3">
        <f>'5E'!K201</f>
        <v>877.33125268608785</v>
      </c>
      <c r="S28" s="3">
        <f>'5E'!L201</f>
        <v>586.82584343448639</v>
      </c>
      <c r="T28" s="3">
        <f t="shared" si="4"/>
        <v>2.6849699748049121</v>
      </c>
    </row>
    <row r="29" spans="1:20" x14ac:dyDescent="0.25">
      <c r="A29" s="3">
        <f t="shared" si="0"/>
        <v>4.666666666666667</v>
      </c>
      <c r="B29" s="3">
        <f>AVERAGE('8E'!$J28:$J58) + Calibration!$C$11</f>
        <v>404.39579938044477</v>
      </c>
      <c r="C29" s="2">
        <f>'8E'!K58</f>
        <v>484.81988874590371</v>
      </c>
      <c r="D29" s="2">
        <f>'8E'!L58</f>
        <v>603.26582263643411</v>
      </c>
      <c r="E29" s="3">
        <f t="shared" si="1"/>
        <v>0.4554713204497492</v>
      </c>
      <c r="G29" s="3">
        <f>AVERAGE('7E'!$J28:$J58) + Calibration!$C$11</f>
        <v>404.61266649220101</v>
      </c>
      <c r="H29" s="3">
        <f>'7E'!K58</f>
        <v>490.0458735923562</v>
      </c>
      <c r="I29" s="3">
        <f>'7E'!L58</f>
        <v>597.71733232727604</v>
      </c>
      <c r="J29" s="3">
        <f t="shared" si="2"/>
        <v>0.48383980415794314</v>
      </c>
      <c r="L29" s="3">
        <f>AVERAGE('6E'!$J28:$J58) + Calibration!$C$11</f>
        <v>399.16484073240832</v>
      </c>
      <c r="M29" s="3">
        <f>'6E'!K58</f>
        <v>587.08831755460119</v>
      </c>
      <c r="N29" s="3">
        <f>'6E'!L58</f>
        <v>594.14162916515443</v>
      </c>
      <c r="O29" s="3">
        <f t="shared" si="3"/>
        <v>1.0642800534894634</v>
      </c>
      <c r="Q29" s="3">
        <f>AVERAGE('5E'!$J172:$J202) + Calibration!$C$11</f>
        <v>403.14076729954337</v>
      </c>
      <c r="R29" s="3">
        <f>'5E'!K202</f>
        <v>835.00082809162973</v>
      </c>
      <c r="S29" s="3">
        <f>'5E'!L202</f>
        <v>581.27735312532843</v>
      </c>
      <c r="T29" s="3">
        <f t="shared" si="4"/>
        <v>2.4457830196204928</v>
      </c>
    </row>
    <row r="30" spans="1:20" x14ac:dyDescent="0.25">
      <c r="A30" s="3">
        <f t="shared" si="0"/>
        <v>4.75</v>
      </c>
      <c r="B30" s="3">
        <f>AVERAGE('8E'!$J29:$J59) + Calibration!$C$11</f>
        <v>403.84358625280652</v>
      </c>
      <c r="C30" s="2">
        <f>'8E'!K59</f>
        <v>487.87505743683522</v>
      </c>
      <c r="D30" s="2">
        <f>'8E'!L59</f>
        <v>599.27914835325635</v>
      </c>
      <c r="E30" s="3">
        <f t="shared" si="1"/>
        <v>0.47590125597322258</v>
      </c>
      <c r="G30" s="3">
        <f>AVERAGE('7E'!$J29:$J59) + Calibration!$C$11</f>
        <v>404.30945161471402</v>
      </c>
      <c r="H30" s="3">
        <f>'7E'!K59</f>
        <v>478.74970699671422</v>
      </c>
      <c r="I30" s="3">
        <f>'7E'!L59</f>
        <v>602.15613526059963</v>
      </c>
      <c r="J30" s="3">
        <f t="shared" si="2"/>
        <v>0.42158265864080885</v>
      </c>
      <c r="L30" s="3">
        <f>AVERAGE('6E'!$J29:$J59) + Calibration!$C$11</f>
        <v>399.57849851654936</v>
      </c>
      <c r="M30" s="3">
        <f>'6E'!K59</f>
        <v>543.43126968737386</v>
      </c>
      <c r="N30" s="3">
        <f>'6E'!L59</f>
        <v>601.25193139029386</v>
      </c>
      <c r="O30" s="3">
        <f t="shared" si="3"/>
        <v>0.81469137111139422</v>
      </c>
      <c r="Q30" s="3">
        <f>AVERAGE('5E'!$J173:$J203) + Calibration!$C$11</f>
        <v>403.05442134105368</v>
      </c>
      <c r="R30" s="3">
        <f>'5E'!K203</f>
        <v>792.46932383491014</v>
      </c>
      <c r="S30" s="3">
        <f>'5E'!L203</f>
        <v>585.71615194865308</v>
      </c>
      <c r="T30" s="3">
        <f t="shared" si="4"/>
        <v>2.2054004122533963</v>
      </c>
    </row>
    <row r="31" spans="1:20" x14ac:dyDescent="0.25">
      <c r="A31" s="3">
        <f t="shared" si="0"/>
        <v>4.833333333333333</v>
      </c>
      <c r="B31" s="3">
        <f>AVERAGE('8E'!$J30:$J60) + Calibration!$C$11</f>
        <v>403.24719712717308</v>
      </c>
      <c r="C31" s="2">
        <f>'8E'!K60</f>
        <v>493.74424796343874</v>
      </c>
      <c r="D31" s="2">
        <f>'8E'!L60</f>
        <v>603.26582263643411</v>
      </c>
      <c r="E31" s="3">
        <f t="shared" si="1"/>
        <v>0.51251822142365366</v>
      </c>
      <c r="G31" s="3">
        <f>AVERAGE('7E'!$J30:$J60) + Calibration!$C$11</f>
        <v>403.99418866475406</v>
      </c>
      <c r="H31" s="3">
        <f>'7E'!K60</f>
        <v>486.34744696146532</v>
      </c>
      <c r="I31" s="3">
        <f>'7E'!L60</f>
        <v>607.25254623959881</v>
      </c>
      <c r="J31" s="3">
        <f t="shared" si="2"/>
        <v>0.46639691659166221</v>
      </c>
      <c r="L31" s="3">
        <f>AVERAGE('6E'!$J30:$J60) + Calibration!$C$11</f>
        <v>399.95801852238094</v>
      </c>
      <c r="M31" s="3">
        <f>'6E'!K60</f>
        <v>566.02359885867247</v>
      </c>
      <c r="N31" s="3">
        <f>'6E'!L60</f>
        <v>597.71733232727604</v>
      </c>
      <c r="O31" s="3">
        <f t="shared" si="3"/>
        <v>0.94049071309112209</v>
      </c>
      <c r="Q31" s="3">
        <f>AVERAGE('5E'!$J174:$J204) + Calibration!$C$11</f>
        <v>402.97811601190455</v>
      </c>
      <c r="R31" s="3">
        <f>'5E'!K204</f>
        <v>869.9746595765962</v>
      </c>
      <c r="S31" s="3">
        <f>'5E'!L204</f>
        <v>590.60703010213672</v>
      </c>
      <c r="T31" s="3">
        <f t="shared" si="4"/>
        <v>2.6447738982324394</v>
      </c>
    </row>
    <row r="32" spans="1:20" x14ac:dyDescent="0.25">
      <c r="A32" s="3">
        <f t="shared" si="0"/>
        <v>4.9166666666666661</v>
      </c>
      <c r="B32" s="3">
        <f>AVERAGE('8E'!$J31:$J61) + Calibration!$C$11</f>
        <v>402.91185291853213</v>
      </c>
      <c r="C32" s="2">
        <f>'8E'!K61</f>
        <v>489.60364707483529</v>
      </c>
      <c r="D32" s="2">
        <f>'8E'!L61</f>
        <v>596.15556973128162</v>
      </c>
      <c r="E32" s="3">
        <f t="shared" si="1"/>
        <v>0.49096764748060417</v>
      </c>
      <c r="G32" s="3">
        <f>AVERAGE('7E'!$J31:$J61) + Calibration!$C$11</f>
        <v>403.52832270043285</v>
      </c>
      <c r="H32" s="3">
        <f>'7E'!K61</f>
        <v>500.01541289524368</v>
      </c>
      <c r="I32" s="3">
        <f>'7E'!L61</f>
        <v>612.14342439308246</v>
      </c>
      <c r="J32" s="3">
        <f t="shared" si="2"/>
        <v>0.54644202656348917</v>
      </c>
      <c r="L32" s="3">
        <f>AVERAGE('6E'!$J31:$J61) + Calibration!$C$11</f>
        <v>400.0885402780612</v>
      </c>
      <c r="M32" s="3">
        <f>'6E'!K61</f>
        <v>589.70131198782008</v>
      </c>
      <c r="N32" s="3">
        <f>'6E'!L61</f>
        <v>598.58042798847907</v>
      </c>
      <c r="O32" s="3">
        <f t="shared" si="3"/>
        <v>1.0738471543312562</v>
      </c>
      <c r="Q32" s="3">
        <f>AVERAGE('5E'!$J175:$J205) + Calibration!$C$11</f>
        <v>402.96606814023608</v>
      </c>
      <c r="R32" s="3">
        <f>'5E'!K205</f>
        <v>860.60811806137804</v>
      </c>
      <c r="S32" s="3">
        <f>'5E'!L205</f>
        <v>587.48345148016199</v>
      </c>
      <c r="T32" s="3">
        <f t="shared" si="4"/>
        <v>2.5917959459101558</v>
      </c>
    </row>
    <row r="33" spans="1:20" x14ac:dyDescent="0.25">
      <c r="A33" s="3">
        <f t="shared" si="0"/>
        <v>4.9999999999999991</v>
      </c>
      <c r="B33" s="3">
        <f>AVERAGE('8E'!$J32:$J62) + Calibration!$C$11</f>
        <v>402.60863804104514</v>
      </c>
      <c r="C33" s="2">
        <f>'8E'!K62</f>
        <v>492.21664150805418</v>
      </c>
      <c r="D33" s="2">
        <f>'8E'!L62</f>
        <v>607.25254623959881</v>
      </c>
      <c r="E33" s="3">
        <f t="shared" si="1"/>
        <v>0.50748321782693784</v>
      </c>
      <c r="G33" s="3">
        <f>AVERAGE('7E'!$J32:$J62) + Calibration!$C$11</f>
        <v>403.0182795332891</v>
      </c>
      <c r="H33" s="3">
        <f>'7E'!K62</f>
        <v>498.72904575477935</v>
      </c>
      <c r="I33" s="3">
        <f>'7E'!L62</f>
        <v>606.80041758945299</v>
      </c>
      <c r="J33" s="3">
        <f t="shared" si="2"/>
        <v>0.54204541718917165</v>
      </c>
      <c r="L33" s="3">
        <f>AVERAGE('6E'!$J32:$J62) + Calibration!$C$11</f>
        <v>400.15279894036922</v>
      </c>
      <c r="M33" s="3">
        <f>'6E'!K62</f>
        <v>555.1696105407284</v>
      </c>
      <c r="N33" s="3">
        <f>'6E'!L62</f>
        <v>597.71733232727604</v>
      </c>
      <c r="O33" s="3">
        <f t="shared" si="3"/>
        <v>0.87791745518787045</v>
      </c>
      <c r="Q33" s="3">
        <f>AVERAGE('5E'!$J176:$J206) + Calibration!$C$11</f>
        <v>402.88976301189138</v>
      </c>
      <c r="R33" s="3">
        <f>'5E'!K206</f>
        <v>808.95131562434574</v>
      </c>
      <c r="S33" s="3">
        <f>'5E'!L206</f>
        <v>587.07243514911784</v>
      </c>
      <c r="T33" s="3">
        <f t="shared" si="4"/>
        <v>2.2996765398465695</v>
      </c>
    </row>
    <row r="34" spans="1:20" x14ac:dyDescent="0.25">
      <c r="A34" s="3">
        <f t="shared" si="0"/>
        <v>5.0833333333333321</v>
      </c>
      <c r="B34" s="3">
        <f>AVERAGE('8E'!$J33:$J63) + Calibration!$C$11</f>
        <v>402.40180975138838</v>
      </c>
      <c r="C34" s="2">
        <f>'8E'!K63</f>
        <v>488.75945419208347</v>
      </c>
      <c r="D34" s="2">
        <f>'8E'!L63</f>
        <v>602.81374330627523</v>
      </c>
      <c r="E34" s="3">
        <f t="shared" si="1"/>
        <v>0.48907523423232574</v>
      </c>
      <c r="G34" s="3">
        <f>AVERAGE('7E'!$J33:$J63) + Calibration!$C$11</f>
        <v>402.63875932665297</v>
      </c>
      <c r="H34" s="3">
        <f>'7E'!K63</f>
        <v>509.58298583290036</v>
      </c>
      <c r="I34" s="3">
        <f>'7E'!L63</f>
        <v>611.23922052277658</v>
      </c>
      <c r="J34" s="3">
        <f t="shared" si="2"/>
        <v>0.60566465154404181</v>
      </c>
      <c r="L34" s="3">
        <f>AVERAGE('6E'!$J33:$J63) + Calibration!$C$11</f>
        <v>400.29336273102189</v>
      </c>
      <c r="M34" s="3">
        <f>'6E'!K63</f>
        <v>628.97656789134669</v>
      </c>
      <c r="N34" s="3">
        <f>'6E'!L63</f>
        <v>597.2652571071161</v>
      </c>
      <c r="O34" s="3">
        <f t="shared" si="3"/>
        <v>1.2951174485264207</v>
      </c>
      <c r="Q34" s="3">
        <f>AVERAGE('5E'!$J177:$J207) + Calibration!$C$11</f>
        <v>402.75923985057926</v>
      </c>
      <c r="R34" s="3">
        <f>'5E'!K207</f>
        <v>788.12778800351418</v>
      </c>
      <c r="S34" s="3">
        <f>'5E'!L207</f>
        <v>586.82584343448639</v>
      </c>
      <c r="T34" s="3">
        <f t="shared" si="4"/>
        <v>2.1824844132137025</v>
      </c>
    </row>
    <row r="35" spans="1:20" x14ac:dyDescent="0.25">
      <c r="A35" s="3">
        <f t="shared" si="0"/>
        <v>5.1666666666666652</v>
      </c>
      <c r="B35" s="3">
        <f>AVERAGE('8E'!$J34:$J64) + Calibration!$C$11</f>
        <v>402.17490000224603</v>
      </c>
      <c r="C35" s="2">
        <f>'8E'!K64</f>
        <v>482.6490685703975</v>
      </c>
      <c r="D35" s="2">
        <f>'8E'!L64</f>
        <v>600.38883572909072</v>
      </c>
      <c r="E35" s="3">
        <f t="shared" si="1"/>
        <v>0.45575493746994056</v>
      </c>
      <c r="G35" s="3">
        <f>AVERAGE('7E'!$J34:$J64) + Calibration!$C$11</f>
        <v>402.49618849447683</v>
      </c>
      <c r="H35" s="3">
        <f>'7E'!K64</f>
        <v>534.34608291989684</v>
      </c>
      <c r="I35" s="3">
        <f>'7E'!L64</f>
        <v>614.81492368489819</v>
      </c>
      <c r="J35" s="3">
        <f t="shared" si="2"/>
        <v>0.74671464717757063</v>
      </c>
      <c r="L35" s="3">
        <f>AVERAGE('6E'!$J34:$J64) + Calibration!$C$11</f>
        <v>400.4017971905206</v>
      </c>
      <c r="M35" s="3">
        <f>'6E'!K64</f>
        <v>632.47395907981388</v>
      </c>
      <c r="N35" s="3">
        <f>'6E'!L64</f>
        <v>598.37494448295047</v>
      </c>
      <c r="O35" s="3">
        <f t="shared" si="3"/>
        <v>1.3143103620983247</v>
      </c>
      <c r="Q35" s="3">
        <f>AVERAGE('5E'!$J178:$J208) + Calibration!$C$11</f>
        <v>402.60662939308543</v>
      </c>
      <c r="R35" s="3">
        <f>'5E'!K208</f>
        <v>817.8756306220431</v>
      </c>
      <c r="S35" s="3">
        <f>'5E'!L208</f>
        <v>588.18217184493915</v>
      </c>
      <c r="T35" s="3">
        <f t="shared" si="4"/>
        <v>2.3518217218737485</v>
      </c>
    </row>
    <row r="36" spans="1:20" x14ac:dyDescent="0.25">
      <c r="A36" s="3">
        <f t="shared" ref="A36:A68" si="5">1/12+A35</f>
        <v>5.2499999999999982</v>
      </c>
      <c r="B36" s="3">
        <f>AVERAGE('8E'!$J35:$J65) + Calibration!$C$11</f>
        <v>401.91385388042625</v>
      </c>
      <c r="C36" s="2">
        <f>'8E'!K65</f>
        <v>481.36270142993317</v>
      </c>
      <c r="D36" s="2">
        <f>'8E'!L65</f>
        <v>607.25254623959881</v>
      </c>
      <c r="E36" s="3">
        <f t="shared" si="1"/>
        <v>0.44994816586790504</v>
      </c>
      <c r="G36" s="3">
        <f>AVERAGE('7E'!$J35:$J65) + Calibration!$C$11</f>
        <v>402.36767378031999</v>
      </c>
      <c r="H36" s="3">
        <f>'7E'!K65</f>
        <v>532.37629818681432</v>
      </c>
      <c r="I36" s="3">
        <f>'7E'!L65</f>
        <v>606.14285886376445</v>
      </c>
      <c r="J36" s="3">
        <f t="shared" si="2"/>
        <v>0.73628685503915192</v>
      </c>
      <c r="L36" s="3">
        <f>AVERAGE('6E'!$J35:$J65) + Calibration!$C$11</f>
        <v>400.6186663103224</v>
      </c>
      <c r="M36" s="3">
        <f>'6E'!K65</f>
        <v>687.58794883281678</v>
      </c>
      <c r="N36" s="3">
        <f>'6E'!L65</f>
        <v>599.27914835325635</v>
      </c>
      <c r="O36" s="3">
        <f t="shared" si="3"/>
        <v>1.6252130309500803</v>
      </c>
      <c r="Q36" s="3">
        <f>AVERAGE('5E'!$J179:$J209) + Calibration!$C$11</f>
        <v>402.49819493358672</v>
      </c>
      <c r="R36" s="3">
        <f>'5E'!K209</f>
        <v>843.4829205917913</v>
      </c>
      <c r="S36" s="3">
        <f>'5E'!L209</f>
        <v>588.83973057062781</v>
      </c>
      <c r="T36" s="3">
        <f t="shared" si="4"/>
        <v>2.4974593666953937</v>
      </c>
    </row>
    <row r="37" spans="1:20" x14ac:dyDescent="0.25">
      <c r="A37" s="3">
        <f t="shared" si="5"/>
        <v>5.3333333333333313</v>
      </c>
      <c r="B37" s="3">
        <f>AVERAGE('8E'!$J36:$J66) + Calibration!$C$11</f>
        <v>401.63272750394827</v>
      </c>
      <c r="C37" s="2">
        <f>'8E'!K66</f>
        <v>482.00591113006942</v>
      </c>
      <c r="D37" s="2">
        <f>'8E'!L66</f>
        <v>605.69073021361851</v>
      </c>
      <c r="E37" s="3">
        <f t="shared" si="1"/>
        <v>0.45518302244727765</v>
      </c>
      <c r="G37" s="3">
        <f>AVERAGE('7E'!$J36:$J66) + Calibration!$C$11</f>
        <v>402.15080486132274</v>
      </c>
      <c r="H37" s="3">
        <f>'7E'!K66</f>
        <v>517.18077001748918</v>
      </c>
      <c r="I37" s="3">
        <f>'7E'!L66</f>
        <v>602.60825980074651</v>
      </c>
      <c r="J37" s="3">
        <f t="shared" si="2"/>
        <v>0.65145717575845863</v>
      </c>
      <c r="L37" s="3">
        <f>AVERAGE('6E'!$J36:$J66) + Calibration!$C$11</f>
        <v>400.94396988962291</v>
      </c>
      <c r="M37" s="3">
        <f>'6E'!K66</f>
        <v>777.27379968557022</v>
      </c>
      <c r="N37" s="3">
        <f>'6E'!L66</f>
        <v>595.95003279576724</v>
      </c>
      <c r="O37" s="3">
        <f t="shared" si="3"/>
        <v>2.1312948129619316</v>
      </c>
      <c r="Q37" s="3">
        <f>AVERAGE('5E'!$J180:$J210) + Calibration!$C$11</f>
        <v>402.50823556292715</v>
      </c>
      <c r="R37" s="3">
        <f>'5E'!K210</f>
        <v>800.06716027930713</v>
      </c>
      <c r="S37" s="3">
        <f>'5E'!L210</f>
        <v>594.14162916515443</v>
      </c>
      <c r="T37" s="3">
        <f t="shared" si="4"/>
        <v>2.2515230178648689</v>
      </c>
    </row>
    <row r="38" spans="1:20" x14ac:dyDescent="0.25">
      <c r="A38" s="3">
        <f t="shared" si="5"/>
        <v>5.4166666666666643</v>
      </c>
      <c r="B38" s="3">
        <f>AVERAGE('8E'!$J37:$J67) + Calibration!$C$11</f>
        <v>401.211038541645</v>
      </c>
      <c r="C38" s="2">
        <f>'8E'!K67</f>
        <v>488.96044139468421</v>
      </c>
      <c r="D38" s="2">
        <f>'8E'!L67</f>
        <v>603.26582263643411</v>
      </c>
      <c r="E38" s="3">
        <f t="shared" si="1"/>
        <v>0.49695727612821677</v>
      </c>
      <c r="G38" s="3">
        <f>AVERAGE('7E'!$J37:$J67) + Calibration!$C$11</f>
        <v>401.91184744131652</v>
      </c>
      <c r="H38" s="3">
        <f>'7E'!K67</f>
        <v>505.04041455908077</v>
      </c>
      <c r="I38" s="3">
        <f>'7E'!L67</f>
        <v>604.1289676176242</v>
      </c>
      <c r="J38" s="3">
        <f t="shared" si="2"/>
        <v>0.58405516322069229</v>
      </c>
      <c r="L38" s="3">
        <f>AVERAGE('6E'!$J37:$J67) + Calibration!$C$11</f>
        <v>401.2030089699191</v>
      </c>
      <c r="M38" s="3">
        <f>'6E'!K67</f>
        <v>726.26020292868895</v>
      </c>
      <c r="N38" s="3">
        <f>'6E'!L67</f>
        <v>595.49795757560719</v>
      </c>
      <c r="O38" s="3">
        <f t="shared" si="3"/>
        <v>1.8409189401114741</v>
      </c>
      <c r="Q38" s="3">
        <f>AVERAGE('5E'!$J181:$J211) + Calibration!$C$11</f>
        <v>402.31345514493893</v>
      </c>
      <c r="R38" s="3">
        <f>'5E'!K211</f>
        <v>782.90180315706175</v>
      </c>
      <c r="S38" s="3">
        <f>'5E'!L211</f>
        <v>598.82701970311052</v>
      </c>
      <c r="T38" s="3">
        <f t="shared" si="4"/>
        <v>2.1554123743839426</v>
      </c>
    </row>
    <row r="39" spans="1:20" x14ac:dyDescent="0.25">
      <c r="A39" s="3">
        <f t="shared" si="5"/>
        <v>5.4999999999999973</v>
      </c>
      <c r="B39" s="3">
        <f>AVERAGE('8E'!$J38:$J68) + Calibration!$C$11</f>
        <v>400.72308387551027</v>
      </c>
      <c r="C39" s="2">
        <f>'8E'!K68</f>
        <v>499.17122001249186</v>
      </c>
      <c r="D39" s="2">
        <f>'8E'!L68</f>
        <v>600.79985206013498</v>
      </c>
      <c r="E39" s="3">
        <f t="shared" si="1"/>
        <v>0.5575481539911098</v>
      </c>
      <c r="G39" s="3">
        <f>AVERAGE('7E'!$J38:$J68) + Calibration!$C$11</f>
        <v>401.42389277518174</v>
      </c>
      <c r="H39" s="3">
        <f>'7E'!K68</f>
        <v>510.66836979074924</v>
      </c>
      <c r="I39" s="3">
        <f>'7E'!L68</f>
        <v>604.1289676176242</v>
      </c>
      <c r="J39" s="3">
        <f t="shared" si="2"/>
        <v>0.61869181971108611</v>
      </c>
      <c r="L39" s="3">
        <f>AVERAGE('6E'!$J38:$J68) + Calibration!$C$11</f>
        <v>401.31144342941775</v>
      </c>
      <c r="M39" s="3">
        <f>'6E'!K68</f>
        <v>810.27789065729201</v>
      </c>
      <c r="N39" s="3">
        <f>'6E'!L68</f>
        <v>597.71733232727604</v>
      </c>
      <c r="O39" s="3">
        <f t="shared" si="3"/>
        <v>2.3161280308947343</v>
      </c>
      <c r="Q39" s="3">
        <f>AVERAGE('5E'!$J182:$J212) + Calibration!$C$11</f>
        <v>401.95602223448441</v>
      </c>
      <c r="R39" s="3">
        <f>'5E'!K212</f>
        <v>804.40869611070309</v>
      </c>
      <c r="S39" s="3">
        <f>'5E'!L212</f>
        <v>594.38827019977271</v>
      </c>
      <c r="T39" s="3">
        <f t="shared" si="4"/>
        <v>2.2792381267255095</v>
      </c>
    </row>
    <row r="40" spans="1:20" x14ac:dyDescent="0.25">
      <c r="A40" s="3">
        <f t="shared" si="5"/>
        <v>5.5833333333333304</v>
      </c>
      <c r="B40" s="3">
        <f>AVERAGE('8E'!$J39:$J69) + Calibration!$C$11</f>
        <v>400.19295924888098</v>
      </c>
      <c r="C40" s="2">
        <f>'8E'!K69</f>
        <v>494.82963594127301</v>
      </c>
      <c r="D40" s="2">
        <f>'8E'!L69</f>
        <v>601.9095435459684</v>
      </c>
      <c r="E40" s="3">
        <f t="shared" si="1"/>
        <v>0.53596245150116073</v>
      </c>
      <c r="G40" s="3">
        <f>AVERAGE('7E'!$J39:$J69) + Calibration!$C$11</f>
        <v>401.04437156452286</v>
      </c>
      <c r="H40" s="3">
        <f>'7E'!K69</f>
        <v>508.49759785506603</v>
      </c>
      <c r="I40" s="3">
        <f>'7E'!L69</f>
        <v>601.9095435459684</v>
      </c>
      <c r="J40" s="3">
        <f t="shared" si="2"/>
        <v>0.60854730530724876</v>
      </c>
      <c r="L40" s="3">
        <f>AVERAGE('6E'!$J39:$J69) + Calibration!$C$11</f>
        <v>401.31144342941775</v>
      </c>
      <c r="M40" s="3">
        <f>'6E'!K69</f>
        <v>634.40353592041458</v>
      </c>
      <c r="N40" s="3">
        <f>'6E'!L69</f>
        <v>600.38883572909072</v>
      </c>
      <c r="O40" s="3">
        <f t="shared" si="3"/>
        <v>1.3200866057784246</v>
      </c>
      <c r="Q40" s="3">
        <f>AVERAGE('5E'!$J183:$J213) + Calibration!$C$11</f>
        <v>401.48011544001815</v>
      </c>
      <c r="R40" s="3">
        <f>'5E'!K213</f>
        <v>842.39758487376537</v>
      </c>
      <c r="S40" s="3">
        <f>'5E'!L213</f>
        <v>598.37494448295047</v>
      </c>
      <c r="T40" s="3">
        <f t="shared" si="4"/>
        <v>2.4970784698570987</v>
      </c>
    </row>
    <row r="41" spans="1:20" x14ac:dyDescent="0.25">
      <c r="A41" s="3">
        <f t="shared" si="5"/>
        <v>5.6666666666666634</v>
      </c>
      <c r="B41" s="3">
        <f>AVERAGE('8E'!$J40:$J70) + Calibration!$C$11</f>
        <v>399.6708682100687</v>
      </c>
      <c r="C41" s="2">
        <f>'8E'!K70</f>
        <v>498.5280103123556</v>
      </c>
      <c r="D41" s="2">
        <f>'8E'!L70</f>
        <v>599.48463185878495</v>
      </c>
      <c r="E41" s="3">
        <f t="shared" si="1"/>
        <v>0.55986450582747194</v>
      </c>
      <c r="G41" s="3">
        <f>AVERAGE('7E'!$J40:$J70) + Calibration!$C$11</f>
        <v>400.56645632290116</v>
      </c>
      <c r="H41" s="3">
        <f>'7E'!K70</f>
        <v>514.12555308673461</v>
      </c>
      <c r="I41" s="3">
        <f>'7E'!L70</f>
        <v>610.7871411926177</v>
      </c>
      <c r="J41" s="3">
        <f t="shared" si="2"/>
        <v>0.64312710482884683</v>
      </c>
      <c r="L41" s="3">
        <f>AVERAGE('6E'!$J40:$J70) + Calibration!$C$11</f>
        <v>401.23513810026856</v>
      </c>
      <c r="M41" s="3">
        <f>'6E'!K70</f>
        <v>630.70515752934671</v>
      </c>
      <c r="N41" s="3">
        <f>'6E'!L70</f>
        <v>605.23865499345857</v>
      </c>
      <c r="O41" s="3">
        <f t="shared" si="3"/>
        <v>1.2995734683180693</v>
      </c>
      <c r="Q41" s="3">
        <f>AVERAGE('5E'!$J184:$J214) + Calibration!$C$11</f>
        <v>401.12268373439093</v>
      </c>
      <c r="R41" s="3">
        <f>'5E'!K214</f>
        <v>819.16204600233038</v>
      </c>
      <c r="S41" s="3">
        <f>'5E'!L214</f>
        <v>597.92286515279159</v>
      </c>
      <c r="T41" s="3">
        <f t="shared" si="4"/>
        <v>2.3675112995923557</v>
      </c>
    </row>
    <row r="42" spans="1:20" x14ac:dyDescent="0.25">
      <c r="A42" s="3">
        <f t="shared" si="5"/>
        <v>5.7499999999999964</v>
      </c>
      <c r="B42" s="3">
        <f>AVERAGE('8E'!$J41:$J71) + Calibration!$C$11</f>
        <v>399.2692582975962</v>
      </c>
      <c r="C42" s="2">
        <f>'8E'!K71</f>
        <v>498.9300289373947</v>
      </c>
      <c r="D42" s="2">
        <f>'8E'!L71</f>
        <v>597.05972017160161</v>
      </c>
      <c r="E42" s="3">
        <f t="shared" si="1"/>
        <v>0.56441575103297514</v>
      </c>
      <c r="G42" s="3">
        <f>AVERAGE('7E'!$J41:$J71) + Calibration!$C$11</f>
        <v>400.20902361325119</v>
      </c>
      <c r="H42" s="3">
        <f>'7E'!K71</f>
        <v>526.50710364022552</v>
      </c>
      <c r="I42" s="3">
        <f>'7E'!L71</f>
        <v>610.58165768708909</v>
      </c>
      <c r="J42" s="3">
        <f t="shared" si="2"/>
        <v>0.71527267183282983</v>
      </c>
      <c r="L42" s="3">
        <f>AVERAGE('6E'!$J41:$J71) + Calibration!$C$11</f>
        <v>401.07248580860698</v>
      </c>
      <c r="M42" s="3">
        <f>'6E'!K71</f>
        <v>720.59199558470084</v>
      </c>
      <c r="N42" s="3">
        <f>'6E'!L71</f>
        <v>602.15613526059963</v>
      </c>
      <c r="O42" s="3">
        <f t="shared" si="3"/>
        <v>1.8095569893972343</v>
      </c>
      <c r="Q42" s="3">
        <f>AVERAGE('5E'!$J185:$J215) + Calibration!$C$11</f>
        <v>400.78733952574999</v>
      </c>
      <c r="R42" s="3">
        <f>'5E'!K215</f>
        <v>813.73507797326261</v>
      </c>
      <c r="S42" s="3">
        <f>'5E'!L215</f>
        <v>590.401546596608</v>
      </c>
      <c r="T42" s="3">
        <f t="shared" si="4"/>
        <v>2.3386755534493693</v>
      </c>
    </row>
    <row r="43" spans="1:20" x14ac:dyDescent="0.25">
      <c r="A43" s="3">
        <f t="shared" si="5"/>
        <v>5.8333333333333295</v>
      </c>
      <c r="B43" s="3">
        <f>AVERAGE('8E'!$J42:$J72) + Calibration!$C$11</f>
        <v>399.08451730412111</v>
      </c>
      <c r="C43" s="2">
        <f>'8E'!K72</f>
        <v>492.21664150805418</v>
      </c>
      <c r="D43" s="2">
        <f>'8E'!L72</f>
        <v>599.27914835325635</v>
      </c>
      <c r="E43" s="3">
        <f t="shared" si="1"/>
        <v>0.52744161509491505</v>
      </c>
      <c r="G43" s="3">
        <f>AVERAGE('7E'!$J42:$J72) + Calibration!$C$11</f>
        <v>399.88372003395074</v>
      </c>
      <c r="H43" s="3">
        <f>'7E'!K72</f>
        <v>529.76330375359555</v>
      </c>
      <c r="I43" s="3">
        <f>'7E'!L72</f>
        <v>612.34895721859789</v>
      </c>
      <c r="J43" s="3">
        <f t="shared" si="2"/>
        <v>0.73555604997197832</v>
      </c>
      <c r="L43" s="3">
        <f>AVERAGE('6E'!$J42:$J72) + Calibration!$C$11</f>
        <v>400.75722285864691</v>
      </c>
      <c r="M43" s="3">
        <f>'6E'!K72</f>
        <v>723.20498599793439</v>
      </c>
      <c r="N43" s="3">
        <f>'6E'!L72</f>
        <v>597.4707406126447</v>
      </c>
      <c r="O43" s="3">
        <f t="shared" si="3"/>
        <v>1.8261407696609377</v>
      </c>
      <c r="Q43" s="3">
        <f>AVERAGE('5E'!$J186:$J216) + Calibration!$C$11</f>
        <v>400.52629460875755</v>
      </c>
      <c r="R43" s="3">
        <f>'5E'!K216</f>
        <v>754.8825019367099</v>
      </c>
      <c r="S43" s="3">
        <f>'5E'!L216</f>
        <v>591.92225441348558</v>
      </c>
      <c r="T43" s="3">
        <f t="shared" si="4"/>
        <v>2.0068500735868606</v>
      </c>
    </row>
    <row r="44" spans="1:20" x14ac:dyDescent="0.25">
      <c r="A44" s="3">
        <f t="shared" si="5"/>
        <v>5.9166666666666625</v>
      </c>
      <c r="B44" s="3">
        <f>AVERAGE('8E'!$J43:$J73) + Calibration!$C$11</f>
        <v>398.98813071629104</v>
      </c>
      <c r="C44" s="2">
        <f>'8E'!K73</f>
        <v>485.50325407871355</v>
      </c>
      <c r="D44" s="2">
        <f>'8E'!L73</f>
        <v>601.4985231049252</v>
      </c>
      <c r="E44" s="3">
        <f t="shared" si="1"/>
        <v>0.48996709552647433</v>
      </c>
      <c r="G44" s="3">
        <f>AVERAGE('7E'!$J43:$J73) + Calibration!$C$11</f>
        <v>399.7752867792795</v>
      </c>
      <c r="H44" s="3">
        <f>'7E'!K73</f>
        <v>518.26615397533806</v>
      </c>
      <c r="I44" s="3">
        <f>'7E'!L73</f>
        <v>607.91015428527442</v>
      </c>
      <c r="J44" s="3">
        <f t="shared" si="2"/>
        <v>0.67105754219709823</v>
      </c>
      <c r="L44" s="3">
        <f>AVERAGE('6E'!$J43:$J73) + Calibration!$C$11</f>
        <v>400.52027248016418</v>
      </c>
      <c r="M44" s="3">
        <f>'6E'!K73</f>
        <v>723.40601742037279</v>
      </c>
      <c r="N44" s="3">
        <f>'6E'!L73</f>
        <v>599.48463185878495</v>
      </c>
      <c r="O44" s="3">
        <f t="shared" si="3"/>
        <v>1.8286212223558014</v>
      </c>
      <c r="Q44" s="3">
        <f>AVERAGE('5E'!$J187:$J217) + Calibration!$C$11</f>
        <v>400.4600301097534</v>
      </c>
      <c r="R44" s="3">
        <f>'5E'!K217</f>
        <v>689.99990782361192</v>
      </c>
      <c r="S44" s="3">
        <f>'5E'!L217</f>
        <v>595.25136586097585</v>
      </c>
      <c r="T44" s="3">
        <f t="shared" si="4"/>
        <v>1.6397712608957371</v>
      </c>
    </row>
    <row r="45" spans="1:20" x14ac:dyDescent="0.25">
      <c r="A45" s="3">
        <f t="shared" si="5"/>
        <v>5.9999999999999956</v>
      </c>
      <c r="B45" s="3">
        <f>AVERAGE('8E'!$J44:$J74) + Calibration!$C$11</f>
        <v>398.88973688613282</v>
      </c>
      <c r="C45" s="2">
        <f>'8E'!K74</f>
        <v>487.23184773669891</v>
      </c>
      <c r="D45" s="2">
        <f>'8E'!L74</f>
        <v>600.79985206013498</v>
      </c>
      <c r="E45" s="3">
        <f t="shared" si="1"/>
        <v>0.50031400041822327</v>
      </c>
      <c r="G45" s="3">
        <f>AVERAGE('7E'!$J44:$J74) + Calibration!$C$11</f>
        <v>399.76323890761091</v>
      </c>
      <c r="H45" s="3">
        <f>'7E'!K74</f>
        <v>534.10489184479968</v>
      </c>
      <c r="I45" s="3">
        <f>'7E'!L74</f>
        <v>601.70405593044075</v>
      </c>
      <c r="J45" s="3">
        <f t="shared" si="2"/>
        <v>0.76082639589057066</v>
      </c>
      <c r="L45" s="3">
        <f>AVERAGE('6E'!$J44:$J74) + Calibration!$C$11</f>
        <v>400.20500973100872</v>
      </c>
      <c r="M45" s="3">
        <f>'6E'!K74</f>
        <v>707.80847464599378</v>
      </c>
      <c r="N45" s="3">
        <f>'6E'!L74</f>
        <v>598.58042798847907</v>
      </c>
      <c r="O45" s="3">
        <f t="shared" si="3"/>
        <v>1.7420720264930889</v>
      </c>
      <c r="Q45" s="3">
        <f>AVERAGE('5E'!$J188:$J218) + Calibration!$C$11</f>
        <v>400.58051264172502</v>
      </c>
      <c r="R45" s="3">
        <f>'5E'!K218</f>
        <v>821.53380112062905</v>
      </c>
      <c r="S45" s="3">
        <f>'5E'!L218</f>
        <v>588.18217184493915</v>
      </c>
      <c r="T45" s="3">
        <f t="shared" si="4"/>
        <v>2.3840139399016556</v>
      </c>
    </row>
    <row r="46" spans="1:20" x14ac:dyDescent="0.25">
      <c r="A46" s="3">
        <f t="shared" si="5"/>
        <v>6.0833333333333286</v>
      </c>
      <c r="B46" s="3">
        <f>AVERAGE('8E'!$J45:$J75) + Calibration!$C$11</f>
        <v>398.68491563799955</v>
      </c>
      <c r="C46" s="2">
        <f>'8E'!K75</f>
        <v>493.10104228328771</v>
      </c>
      <c r="D46" s="2">
        <f>'8E'!L75</f>
        <v>595.95003279576724</v>
      </c>
      <c r="E46" s="3">
        <f t="shared" si="1"/>
        <v>0.5347133951304609</v>
      </c>
      <c r="G46" s="3">
        <f>AVERAGE('7E'!$J45:$J75) + Calibration!$C$11</f>
        <v>399.65480444811226</v>
      </c>
      <c r="H46" s="3">
        <f>'7E'!K75</f>
        <v>533.01950386696547</v>
      </c>
      <c r="I46" s="3">
        <f>'7E'!L75</f>
        <v>604.82763455241547</v>
      </c>
      <c r="J46" s="3">
        <f t="shared" si="2"/>
        <v>0.75529354730595943</v>
      </c>
      <c r="L46" s="3">
        <f>AVERAGE('6E'!$J45:$J75) + Calibration!$C$11</f>
        <v>400.15079310367315</v>
      </c>
      <c r="M46" s="3">
        <f>'6E'!K75</f>
        <v>709.2958289890588</v>
      </c>
      <c r="N46" s="3">
        <f>'6E'!L75</f>
        <v>601.04644377476632</v>
      </c>
      <c r="O46" s="3">
        <f t="shared" si="3"/>
        <v>1.7508025122343043</v>
      </c>
      <c r="Q46" s="3">
        <f>AVERAGE('5E'!$J189:$J219) + Calibration!$C$11</f>
        <v>400.76324518804483</v>
      </c>
      <c r="R46" s="3">
        <f>'5E'!K219</f>
        <v>848.9099851005052</v>
      </c>
      <c r="S46" s="3">
        <f>'5E'!L219</f>
        <v>587.93553081032087</v>
      </c>
      <c r="T46" s="3">
        <f t="shared" si="4"/>
        <v>2.5380204985055701</v>
      </c>
    </row>
    <row r="47" spans="1:20" x14ac:dyDescent="0.25">
      <c r="A47" s="3">
        <f t="shared" si="5"/>
        <v>6.1666666666666616</v>
      </c>
      <c r="B47" s="3">
        <f>AVERAGE('8E'!$J46:$J76) + Calibration!$C$11</f>
        <v>398.727085598494</v>
      </c>
      <c r="C47" s="2">
        <f>'8E'!K76</f>
        <v>506.12579851692965</v>
      </c>
      <c r="D47" s="2">
        <f>'8E'!L76</f>
        <v>595.49795757560719</v>
      </c>
      <c r="E47" s="3">
        <f t="shared" si="1"/>
        <v>0.60823857594802466</v>
      </c>
      <c r="G47" s="3">
        <f>AVERAGE('7E'!$J46:$J76) + Calibration!$C$11</f>
        <v>399.55641081875871</v>
      </c>
      <c r="H47" s="3">
        <f>'7E'!K76</f>
        <v>545.40105442045638</v>
      </c>
      <c r="I47" s="3">
        <f>'7E'!L76</f>
        <v>604.58104283778414</v>
      </c>
      <c r="J47" s="3">
        <f t="shared" si="2"/>
        <v>0.82597208032943237</v>
      </c>
      <c r="L47" s="3">
        <f>AVERAGE('6E'!$J46:$J76) + Calibration!$C$11</f>
        <v>400.17288039985482</v>
      </c>
      <c r="M47" s="3">
        <f>'6E'!K76</f>
        <v>619.00697632865092</v>
      </c>
      <c r="N47" s="3">
        <f>'6E'!L76</f>
        <v>594.84034541993276</v>
      </c>
      <c r="O47" s="3">
        <f t="shared" si="3"/>
        <v>1.2393383054570699</v>
      </c>
      <c r="Q47" s="3">
        <f>AVERAGE('5E'!$J190:$J220) + Calibration!$C$11</f>
        <v>400.86163901820305</v>
      </c>
      <c r="R47" s="3">
        <f>'5E'!K220</f>
        <v>917.93313186238368</v>
      </c>
      <c r="S47" s="3">
        <f>'5E'!L220</f>
        <v>589.70282623183084</v>
      </c>
      <c r="T47" s="3">
        <f t="shared" si="4"/>
        <v>2.9283668297748968</v>
      </c>
    </row>
    <row r="48" spans="1:20" x14ac:dyDescent="0.25">
      <c r="A48" s="3">
        <f t="shared" si="5"/>
        <v>6.2499999999999947</v>
      </c>
      <c r="B48" s="3">
        <f>AVERAGE('8E'!$J47:$J77) + Calibration!$C$11</f>
        <v>398.52025730883724</v>
      </c>
      <c r="C48" s="2">
        <f>'8E'!K77</f>
        <v>518.06517079272271</v>
      </c>
      <c r="D48" s="2">
        <f>'8E'!L77</f>
        <v>596.60764495144156</v>
      </c>
      <c r="E48" s="3">
        <f t="shared" si="1"/>
        <v>0.67702699560738289</v>
      </c>
      <c r="G48" s="3">
        <f>AVERAGE('7E'!$J47:$J77) + Calibration!$C$11</f>
        <v>399.30741256860739</v>
      </c>
      <c r="H48" s="3">
        <f>'7E'!K77</f>
        <v>544.11463502018375</v>
      </c>
      <c r="I48" s="3">
        <f>'7E'!L77</f>
        <v>604.1289676176242</v>
      </c>
      <c r="J48" s="3">
        <f t="shared" si="2"/>
        <v>0.82009678121400109</v>
      </c>
      <c r="L48" s="3">
        <f>AVERAGE('6E'!$J47:$J77) + Calibration!$C$11</f>
        <v>400.35762018850266</v>
      </c>
      <c r="M48" s="3">
        <f>'6E'!K77</f>
        <v>663.70920428123077</v>
      </c>
      <c r="N48" s="3">
        <f>'6E'!L77</f>
        <v>598.82701970311052</v>
      </c>
      <c r="O48" s="3">
        <f t="shared" si="3"/>
        <v>1.4914572822103291</v>
      </c>
      <c r="Q48" s="3">
        <f>AVERAGE('5E'!$J191:$J221) + Calibration!$C$11</f>
        <v>400.73111585689082</v>
      </c>
      <c r="R48" s="3">
        <f>'5E'!K221</f>
        <v>864.54768752754308</v>
      </c>
      <c r="S48" s="3">
        <f>'5E'!L221</f>
        <v>589.70282623183084</v>
      </c>
      <c r="T48" s="3">
        <f t="shared" si="4"/>
        <v>2.6267645429634041</v>
      </c>
    </row>
    <row r="49" spans="1:20" x14ac:dyDescent="0.25">
      <c r="A49" s="3">
        <f t="shared" si="5"/>
        <v>6.3333333333333277</v>
      </c>
      <c r="B49" s="3">
        <f>AVERAGE('8E'!$J48:$J78) + Calibration!$C$11</f>
        <v>398.37969351818458</v>
      </c>
      <c r="C49" s="2">
        <f>'8E'!K78</f>
        <v>500.01541289524368</v>
      </c>
      <c r="D49" s="2">
        <f>'8E'!L78</f>
        <v>603.71794717658099</v>
      </c>
      <c r="E49" s="3">
        <f t="shared" si="1"/>
        <v>0.57560061512379557</v>
      </c>
      <c r="G49" s="3">
        <f>AVERAGE('7E'!$J48:$J78) + Calibration!$C$11</f>
        <v>399.09054364961014</v>
      </c>
      <c r="H49" s="3">
        <f>'7E'!K78</f>
        <v>534.98928860004798</v>
      </c>
      <c r="I49" s="3">
        <f>'7E'!L78</f>
        <v>603.71794717658099</v>
      </c>
      <c r="J49" s="3">
        <f t="shared" si="2"/>
        <v>0.76964478302969697</v>
      </c>
      <c r="L49" s="3">
        <f>AVERAGE('6E'!$J48:$J78) + Calibration!$C$11</f>
        <v>400.52027127533705</v>
      </c>
      <c r="M49" s="3">
        <f>'6E'!K78</f>
        <v>655.4682546163433</v>
      </c>
      <c r="N49" s="3">
        <f>'6E'!L78</f>
        <v>600.14224401445938</v>
      </c>
      <c r="O49" s="3">
        <f t="shared" si="3"/>
        <v>1.4438645875199849</v>
      </c>
      <c r="Q49" s="3">
        <f>AVERAGE('5E'!$J192:$J222) + Calibration!$C$11</f>
        <v>400.61063352572364</v>
      </c>
      <c r="R49" s="3">
        <f>'5E'!K222</f>
        <v>833.07120301120597</v>
      </c>
      <c r="S49" s="3">
        <f>'5E'!L222</f>
        <v>588.18217184493915</v>
      </c>
      <c r="T49" s="3">
        <f t="shared" si="4"/>
        <v>2.4491839221321734</v>
      </c>
    </row>
    <row r="50" spans="1:20" x14ac:dyDescent="0.25">
      <c r="A50" s="3">
        <f t="shared" si="5"/>
        <v>6.4166666666666607</v>
      </c>
      <c r="B50" s="3">
        <f>AVERAGE('8E'!$J49:$J79) + Calibration!$C$11</f>
        <v>398.33551631536204</v>
      </c>
      <c r="C50" s="2">
        <f>'8E'!K79</f>
        <v>500.69882646787653</v>
      </c>
      <c r="D50" s="2">
        <f>'8E'!L79</f>
        <v>604.82763455241547</v>
      </c>
      <c r="E50" s="3">
        <f t="shared" si="1"/>
        <v>0.57972123040036772</v>
      </c>
      <c r="G50" s="3">
        <f>AVERAGE('7E'!$J49:$J79) + Calibration!$C$11</f>
        <v>398.97206835996639</v>
      </c>
      <c r="H50" s="3">
        <f>'7E'!K79</f>
        <v>536.27570800032061</v>
      </c>
      <c r="I50" s="3">
        <f>'7E'!L79</f>
        <v>604.37555933225553</v>
      </c>
      <c r="J50" s="3">
        <f t="shared" si="2"/>
        <v>0.77760122051699387</v>
      </c>
      <c r="L50" s="3">
        <f>AVERAGE('6E'!$J49:$J79) + Calibration!$C$11</f>
        <v>400.59657760850899</v>
      </c>
      <c r="M50" s="3">
        <f>'6E'!K79</f>
        <v>759.46528110301142</v>
      </c>
      <c r="N50" s="3">
        <f>'6E'!L79</f>
        <v>602.36166808611529</v>
      </c>
      <c r="O50" s="3">
        <f t="shared" si="3"/>
        <v>2.0324060059414486</v>
      </c>
      <c r="Q50" s="3">
        <f>AVERAGE('5E'!$J193:$J223) + Calibration!$C$11</f>
        <v>400.67689822553234</v>
      </c>
      <c r="R50" s="3">
        <f>'5E'!K223</f>
        <v>855.42229286758436</v>
      </c>
      <c r="S50" s="3">
        <f>'5E'!L223</f>
        <v>596.81312845697028</v>
      </c>
      <c r="T50" s="3">
        <f t="shared" si="4"/>
        <v>2.5753911172665944</v>
      </c>
    </row>
    <row r="51" spans="1:20" x14ac:dyDescent="0.25">
      <c r="A51" s="3">
        <f t="shared" si="5"/>
        <v>6.4999999999999938</v>
      </c>
      <c r="B51" s="3">
        <f>AVERAGE('8E'!$J50:$J80) + Calibration!$C$11</f>
        <v>398.52025730883707</v>
      </c>
      <c r="C51" s="2">
        <f>'8E'!K80</f>
        <v>501.9851976283262</v>
      </c>
      <c r="D51" s="2">
        <f>'8E'!L80</f>
        <v>601.4985231049252</v>
      </c>
      <c r="E51" s="3">
        <f t="shared" si="1"/>
        <v>0.58596016889203217</v>
      </c>
      <c r="G51" s="3">
        <f>AVERAGE('7E'!$J50:$J80) + Calibration!$C$11</f>
        <v>398.86363369966324</v>
      </c>
      <c r="H51" s="3">
        <f>'7E'!K80</f>
        <v>526.30611643762495</v>
      </c>
      <c r="I51" s="3">
        <f>'7E'!L80</f>
        <v>605.69073021361851</v>
      </c>
      <c r="J51" s="3">
        <f t="shared" si="2"/>
        <v>0.72175384703807322</v>
      </c>
      <c r="L51" s="3">
        <f>AVERAGE('6E'!$J50:$J80) + Calibration!$C$11</f>
        <v>400.65079544067197</v>
      </c>
      <c r="M51" s="3">
        <f>'6E'!K80</f>
        <v>615.75077621528101</v>
      </c>
      <c r="N51" s="3">
        <f>'6E'!L80</f>
        <v>605.69073021361851</v>
      </c>
      <c r="O51" s="3">
        <f t="shared" si="3"/>
        <v>1.2181906322486062</v>
      </c>
      <c r="Q51" s="3">
        <f>AVERAGE('5E'!$J194:$J224) + Calibration!$C$11</f>
        <v>400.77529205569039</v>
      </c>
      <c r="R51" s="3">
        <f>'5E'!K224</f>
        <v>953.30892971258118</v>
      </c>
      <c r="S51" s="3">
        <f>'5E'!L224</f>
        <v>590.81256703765121</v>
      </c>
      <c r="T51" s="3">
        <f t="shared" si="4"/>
        <v>3.1292020527940627</v>
      </c>
    </row>
    <row r="52" spans="1:20" x14ac:dyDescent="0.25">
      <c r="A52" s="3">
        <f t="shared" si="5"/>
        <v>6.5833333333333268</v>
      </c>
      <c r="B52" s="3">
        <f>AVERAGE('8E'!$J51:$J81) + Calibration!$C$11</f>
        <v>398.64877202299391</v>
      </c>
      <c r="C52" s="2">
        <f>'8E'!K81</f>
        <v>500.45763539277925</v>
      </c>
      <c r="D52" s="2">
        <f>'8E'!L81</f>
        <v>601.25193139029386</v>
      </c>
      <c r="E52" s="3">
        <f t="shared" si="1"/>
        <v>0.57658119350046322</v>
      </c>
      <c r="G52" s="3">
        <f>AVERAGE('7E'!$J51:$J81) + Calibration!$C$11</f>
        <v>398.64676478066599</v>
      </c>
      <c r="H52" s="3">
        <f>'7E'!K81</f>
        <v>544.11463502018375</v>
      </c>
      <c r="I52" s="3">
        <f>'7E'!L81</f>
        <v>612.14342439308246</v>
      </c>
      <c r="J52" s="3">
        <f t="shared" si="2"/>
        <v>0.82383827362877393</v>
      </c>
      <c r="L52" s="3">
        <f>AVERAGE('6E'!$J51:$J81) + Calibration!$C$11</f>
        <v>400.7391496455125</v>
      </c>
      <c r="M52" s="3">
        <f>'6E'!K81</f>
        <v>652.85526420310975</v>
      </c>
      <c r="N52" s="3">
        <f>'6E'!L81</f>
        <v>612.14342439308246</v>
      </c>
      <c r="O52" s="3">
        <f t="shared" si="3"/>
        <v>1.4278266687285328</v>
      </c>
      <c r="Q52" s="3">
        <f>AVERAGE('5E'!$J195:$J225) + Calibration!$C$11</f>
        <v>400.88372651518904</v>
      </c>
      <c r="R52" s="3">
        <f>'5E'!K225</f>
        <v>892.76797193051027</v>
      </c>
      <c r="S52" s="3">
        <f>'5E'!L225</f>
        <v>591.51123397244248</v>
      </c>
      <c r="T52" s="3">
        <f t="shared" si="4"/>
        <v>2.7857221453845473</v>
      </c>
    </row>
    <row r="53" spans="1:20" x14ac:dyDescent="0.25">
      <c r="A53" s="3">
        <f t="shared" si="5"/>
        <v>6.6666666666666599</v>
      </c>
      <c r="B53" s="3">
        <f>AVERAGE('8E'!$J52:$J82) + Calibration!$C$11</f>
        <v>398.67085931917558</v>
      </c>
      <c r="C53" s="2">
        <f>'8E'!K82</f>
        <v>507.21118247477864</v>
      </c>
      <c r="D53" s="2">
        <f>'8E'!L82</f>
        <v>605.69073021361851</v>
      </c>
      <c r="E53" s="3">
        <f t="shared" si="1"/>
        <v>0.61470393634270404</v>
      </c>
      <c r="G53" s="3">
        <f>AVERAGE('7E'!$J52:$J82) + Calibration!$C$11</f>
        <v>398.59254694850301</v>
      </c>
      <c r="H53" s="3">
        <f>'7E'!K82</f>
        <v>527.59253583789757</v>
      </c>
      <c r="I53" s="3">
        <f>'7E'!L82</f>
        <v>610.37612486157354</v>
      </c>
      <c r="J53" s="3">
        <f t="shared" si="2"/>
        <v>0.73057457959468464</v>
      </c>
      <c r="L53" s="3">
        <f>AVERAGE('6E'!$J52:$J82) + Calibration!$C$11</f>
        <v>400.70702031435843</v>
      </c>
      <c r="M53" s="3">
        <f>'6E'!K82</f>
        <v>645.2574759985356</v>
      </c>
      <c r="N53" s="3">
        <f>'6E'!L82</f>
        <v>605.93732192824984</v>
      </c>
      <c r="O53" s="3">
        <f t="shared" si="3"/>
        <v>1.3849795483652527</v>
      </c>
      <c r="Q53" s="3">
        <f>AVERAGE('5E'!$J196:$J226) + Calibration!$C$11</f>
        <v>401.0242903058417</v>
      </c>
      <c r="R53" s="3">
        <f>'5E'!K226</f>
        <v>903.82289519124674</v>
      </c>
      <c r="S53" s="3">
        <f>'5E'!L226</f>
        <v>589.49734272630224</v>
      </c>
      <c r="T53" s="3">
        <f t="shared" si="4"/>
        <v>2.8475341939750205</v>
      </c>
    </row>
    <row r="54" spans="1:20" x14ac:dyDescent="0.25">
      <c r="A54" s="3">
        <f t="shared" si="5"/>
        <v>6.7499999999999929</v>
      </c>
      <c r="B54" s="3">
        <f>AVERAGE('8E'!$J53:$J83) + Calibration!$C$11</f>
        <v>398.77929397947884</v>
      </c>
      <c r="C54" s="2">
        <f>'8E'!K83</f>
        <v>497.64360953712196</v>
      </c>
      <c r="D54" s="2">
        <f>'8E'!L83</f>
        <v>604.37555933225553</v>
      </c>
      <c r="E54" s="3">
        <f t="shared" si="1"/>
        <v>0.55990513175446799</v>
      </c>
      <c r="G54" s="3">
        <f>AVERAGE('7E'!$J53:$J83) + Calibration!$C$11</f>
        <v>398.53832911633998</v>
      </c>
      <c r="H54" s="3">
        <f>'7E'!K83</f>
        <v>529.76330375359555</v>
      </c>
      <c r="I54" s="3">
        <f>'7E'!L83</f>
        <v>609.26643748573906</v>
      </c>
      <c r="J54" s="3">
        <f t="shared" si="2"/>
        <v>0.74317549562066554</v>
      </c>
      <c r="L54" s="3">
        <f>AVERAGE('6E'!$J53:$J83) + Calibration!$C$11</f>
        <v>400.69697948421339</v>
      </c>
      <c r="M54" s="3">
        <f>'6E'!K83</f>
        <v>599.91204236580472</v>
      </c>
      <c r="N54" s="3">
        <f>'6E'!L83</f>
        <v>601.4985231049252</v>
      </c>
      <c r="O54" s="3">
        <f t="shared" si="3"/>
        <v>1.1282284755732457</v>
      </c>
      <c r="Q54" s="3">
        <f>AVERAGE('5E'!$J197:$J227) + Calibration!$C$11</f>
        <v>401.05641963699577</v>
      </c>
      <c r="R54" s="3">
        <f>'5E'!K227</f>
        <v>932.68638929435031</v>
      </c>
      <c r="S54" s="3">
        <f>'5E'!L227</f>
        <v>589.04526750614218</v>
      </c>
      <c r="T54" s="3">
        <f t="shared" si="4"/>
        <v>3.0108168607314334</v>
      </c>
    </row>
    <row r="55" spans="1:20" x14ac:dyDescent="0.25">
      <c r="A55" s="3">
        <f t="shared" si="5"/>
        <v>6.8333333333333259</v>
      </c>
      <c r="B55" s="3">
        <f>AVERAGE('8E'!$J54:$J84) + Calibration!$C$11</f>
        <v>398.82146393997328</v>
      </c>
      <c r="C55" s="2">
        <f>'8E'!K84</f>
        <v>492.21664150805418</v>
      </c>
      <c r="D55" s="2">
        <f>'8E'!L84</f>
        <v>606.14285886376445</v>
      </c>
      <c r="E55" s="3">
        <f t="shared" si="1"/>
        <v>0.52893138344743817</v>
      </c>
      <c r="G55" s="3">
        <f>AVERAGE('7E'!$J54:$J84) + Calibration!$C$11</f>
        <v>398.61463565031664</v>
      </c>
      <c r="H55" s="3">
        <f>'7E'!K84</f>
        <v>531.73308848667807</v>
      </c>
      <c r="I55" s="3">
        <f>'7E'!L84</f>
        <v>606.59493408392439</v>
      </c>
      <c r="J55" s="3">
        <f t="shared" si="2"/>
        <v>0.75389896196506601</v>
      </c>
      <c r="L55" s="3">
        <f>AVERAGE('6E'!$J54:$J84) + Calibration!$C$11</f>
        <v>400.83754207003875</v>
      </c>
      <c r="M55" s="3">
        <f>'6E'!K84</f>
        <v>659.60885550494686</v>
      </c>
      <c r="N55" s="3">
        <f>'6E'!L84</f>
        <v>604.1289676176242</v>
      </c>
      <c r="O55" s="3">
        <f t="shared" si="3"/>
        <v>1.4655175178810795</v>
      </c>
      <c r="Q55" s="3">
        <f>AVERAGE('5E'!$J198:$J228) + Calibration!$C$11</f>
        <v>401.25120005498405</v>
      </c>
      <c r="R55" s="3">
        <f>'5E'!K228</f>
        <v>843.68400025405288</v>
      </c>
      <c r="S55" s="3">
        <f>'5E'!L228</f>
        <v>588.18217184493915</v>
      </c>
      <c r="T55" s="3">
        <f t="shared" si="4"/>
        <v>2.5056603476258705</v>
      </c>
    </row>
    <row r="56" spans="1:20" x14ac:dyDescent="0.25">
      <c r="A56" s="3">
        <f t="shared" si="5"/>
        <v>6.916666666666659</v>
      </c>
      <c r="B56" s="3">
        <f>AVERAGE('8E'!$J55:$J85) + Calibration!$C$11</f>
        <v>398.94194627114041</v>
      </c>
      <c r="C56" s="2">
        <f>'8E'!K85</f>
        <v>489.84483814993251</v>
      </c>
      <c r="D56" s="2">
        <f>'8E'!L85</f>
        <v>605.03312216794302</v>
      </c>
      <c r="E56" s="3">
        <f t="shared" si="1"/>
        <v>0.51481664913344405</v>
      </c>
      <c r="G56" s="3">
        <f>AVERAGE('7E'!$J55:$J85) + Calibration!$C$11</f>
        <v>398.62467648046157</v>
      </c>
      <c r="H56" s="3">
        <f>'7E'!K85</f>
        <v>519.1505547505717</v>
      </c>
      <c r="I56" s="3">
        <f>'7E'!L85</f>
        <v>603.71794717658099</v>
      </c>
      <c r="J56" s="3">
        <f t="shared" si="2"/>
        <v>0.68258256148349894</v>
      </c>
      <c r="L56" s="3">
        <f>AVERAGE('6E'!$J55:$J85) + Calibration!$C$11</f>
        <v>400.91384719838339</v>
      </c>
      <c r="M56" s="3">
        <f>'6E'!K85</f>
        <v>695.62791129510356</v>
      </c>
      <c r="N56" s="3">
        <f>'6E'!L85</f>
        <v>609.92404553141466</v>
      </c>
      <c r="O56" s="3">
        <f t="shared" si="3"/>
        <v>1.6690745893219496</v>
      </c>
      <c r="Q56" s="3">
        <f>AVERAGE('5E'!$J199:$J229) + Calibration!$C$11</f>
        <v>401.53232643146197</v>
      </c>
      <c r="R56" s="3">
        <f>'5E'!K229</f>
        <v>808.10712274159391</v>
      </c>
      <c r="S56" s="3">
        <f>'5E'!L229</f>
        <v>589.04526750614218</v>
      </c>
      <c r="T56" s="3">
        <f t="shared" si="4"/>
        <v>2.3025832284586274</v>
      </c>
    </row>
    <row r="57" spans="1:20" x14ac:dyDescent="0.25">
      <c r="A57" s="3">
        <f t="shared" si="5"/>
        <v>6.999999999999992</v>
      </c>
      <c r="B57" s="3">
        <f>AVERAGE('8E'!$J56:$J86) + Calibration!$C$11</f>
        <v>399.1387349354797</v>
      </c>
      <c r="C57" s="2">
        <f>'8E'!K86</f>
        <v>477.02111735871415</v>
      </c>
      <c r="D57" s="2">
        <f>'8E'!L86</f>
        <v>603.01923092180277</v>
      </c>
      <c r="E57" s="3">
        <f t="shared" si="1"/>
        <v>0.44107669532803173</v>
      </c>
      <c r="G57" s="3">
        <f>AVERAGE('7E'!$J56:$J86) + Calibration!$C$11</f>
        <v>398.67889310779731</v>
      </c>
      <c r="H57" s="3">
        <f>'7E'!K86</f>
        <v>529.76330375359555</v>
      </c>
      <c r="I57" s="3">
        <f>'7E'!L86</f>
        <v>601.70405593044075</v>
      </c>
      <c r="J57" s="3">
        <f t="shared" si="2"/>
        <v>0.74237942982368987</v>
      </c>
      <c r="L57" s="3">
        <f>AVERAGE('6E'!$J56:$J86) + Calibration!$C$11</f>
        <v>400.92388782772389</v>
      </c>
      <c r="M57" s="3">
        <f>'6E'!K86</f>
        <v>708.21044503120993</v>
      </c>
      <c r="N57" s="3">
        <f>'6E'!L86</f>
        <v>607.45802974512742</v>
      </c>
      <c r="O57" s="3">
        <f t="shared" si="3"/>
        <v>1.740277261081929</v>
      </c>
      <c r="Q57" s="3">
        <f>AVERAGE('5E'!$J200:$J230) + Calibration!$C$11</f>
        <v>401.86767064010292</v>
      </c>
      <c r="R57" s="3">
        <f>'5E'!K230</f>
        <v>798.74048876671498</v>
      </c>
      <c r="S57" s="3">
        <f>'5E'!L230</f>
        <v>591.51123397244248</v>
      </c>
      <c r="T57" s="3">
        <f t="shared" si="4"/>
        <v>2.2476373428528609</v>
      </c>
    </row>
    <row r="58" spans="1:20" x14ac:dyDescent="0.25">
      <c r="A58" s="3">
        <f t="shared" si="5"/>
        <v>7.083333333333325</v>
      </c>
      <c r="B58" s="3">
        <f>AVERAGE('8E'!$J57:$J87) + Calibration!$C$11</f>
        <v>399.24716939497836</v>
      </c>
      <c r="C58" s="2">
        <f>'8E'!K87</f>
        <v>483.73450076806949</v>
      </c>
      <c r="D58" s="2">
        <f>'8E'!L87</f>
        <v>599.6901646843005</v>
      </c>
      <c r="E58" s="3">
        <f t="shared" si="1"/>
        <v>0.47848296058300971</v>
      </c>
      <c r="G58" s="3">
        <f>AVERAGE('7E'!$J57:$J87) + Calibration!$C$11</f>
        <v>398.76523886548244</v>
      </c>
      <c r="H58" s="3">
        <f>'7E'!K87</f>
        <v>513.92456990411927</v>
      </c>
      <c r="I58" s="3">
        <f>'7E'!L87</f>
        <v>603.71794717658099</v>
      </c>
      <c r="J58" s="3">
        <f t="shared" si="2"/>
        <v>0.65218982252853497</v>
      </c>
      <c r="L58" s="3">
        <f>AVERAGE('6E'!$J57:$J87) + Calibration!$C$11</f>
        <v>400.96605658339092</v>
      </c>
      <c r="M58" s="3">
        <f>'6E'!K87</f>
        <v>689.11551106836362</v>
      </c>
      <c r="N58" s="3">
        <f>'6E'!L87</f>
        <v>608.81435815558018</v>
      </c>
      <c r="O58" s="3">
        <f t="shared" si="3"/>
        <v>1.6318967806368829</v>
      </c>
      <c r="Q58" s="3">
        <f>AVERAGE('5E'!$J201:$J231) + Calibration!$C$11</f>
        <v>402.21506151558503</v>
      </c>
      <c r="R58" s="3">
        <f>'5E'!K231</f>
        <v>951.5803883144041</v>
      </c>
      <c r="S58" s="3">
        <f>'5E'!L231</f>
        <v>588.38765535046775</v>
      </c>
      <c r="T58" s="3">
        <f t="shared" si="4"/>
        <v>3.1112587382783881</v>
      </c>
    </row>
    <row r="59" spans="1:20" x14ac:dyDescent="0.25">
      <c r="A59" s="3">
        <f t="shared" si="5"/>
        <v>7.1666666666666581</v>
      </c>
      <c r="B59" s="3">
        <f>AVERAGE('8E'!$J58:$J88) + Calibration!$C$11</f>
        <v>399.40982188744442</v>
      </c>
      <c r="C59" s="2">
        <f>'8E'!K88</f>
        <v>497.84464497954571</v>
      </c>
      <c r="D59" s="2">
        <f>'8E'!L88</f>
        <v>605.69073021361851</v>
      </c>
      <c r="E59" s="3">
        <f t="shared" si="1"/>
        <v>0.55747275730115431</v>
      </c>
      <c r="G59" s="3">
        <f>AVERAGE('7E'!$J58:$J88) + Calibration!$C$11</f>
        <v>398.78732736649141</v>
      </c>
      <c r="H59" s="3">
        <f>'7E'!K88</f>
        <v>516.97973859505066</v>
      </c>
      <c r="I59" s="3">
        <f>'7E'!L88</f>
        <v>604.58104283778414</v>
      </c>
      <c r="J59" s="3">
        <f t="shared" si="2"/>
        <v>0.66936727582684075</v>
      </c>
      <c r="L59" s="3">
        <f>AVERAGE('6E'!$J58:$J88) + Calibration!$C$11</f>
        <v>401.02027321072649</v>
      </c>
      <c r="M59" s="3">
        <f>'6E'!K88</f>
        <v>643.52888234055035</v>
      </c>
      <c r="N59" s="3">
        <f>'6E'!L88</f>
        <v>605.69073021361851</v>
      </c>
      <c r="O59" s="3">
        <f t="shared" si="3"/>
        <v>1.3734158172294111</v>
      </c>
      <c r="Q59" s="3">
        <f>AVERAGE('5E'!$J202:$J232) + Calibration!$C$11</f>
        <v>402.50823576373153</v>
      </c>
      <c r="R59" s="3">
        <f>'5E'!K232</f>
        <v>927.70163974283287</v>
      </c>
      <c r="S59" s="3">
        <f>'5E'!L232</f>
        <v>588.59313885599647</v>
      </c>
      <c r="T59" s="3">
        <f t="shared" si="4"/>
        <v>2.9743642121311664</v>
      </c>
    </row>
    <row r="60" spans="1:20" x14ac:dyDescent="0.25">
      <c r="A60" s="3">
        <f t="shared" si="5"/>
        <v>7.2499999999999911</v>
      </c>
      <c r="B60" s="3">
        <f>AVERAGE('8E'!$J59:$J89) + Calibration!$C$11</f>
        <v>399.49616784593417</v>
      </c>
      <c r="C60" s="2">
        <f>'8E'!K89</f>
        <v>496.11605132156035</v>
      </c>
      <c r="D60" s="2">
        <f>'8E'!L89</f>
        <v>601.70405593044075</v>
      </c>
      <c r="E60" s="3">
        <f t="shared" si="1"/>
        <v>0.54719408395620606</v>
      </c>
      <c r="G60" s="3">
        <f>AVERAGE('7E'!$J59:$J89) + Calibration!$C$11</f>
        <v>398.97206715513926</v>
      </c>
      <c r="H60" s="3">
        <f>'7E'!K89</f>
        <v>525.86394217991221</v>
      </c>
      <c r="I60" s="3">
        <f>'7E'!L89</f>
        <v>605.93732192824984</v>
      </c>
      <c r="J60" s="3">
        <f t="shared" si="2"/>
        <v>0.71863555220682829</v>
      </c>
      <c r="L60" s="3">
        <f>AVERAGE('6E'!$J59:$J89) + Calibration!$C$11</f>
        <v>400.92187938056833</v>
      </c>
      <c r="M60" s="3">
        <f>'6E'!K89</f>
        <v>665.88002043675169</v>
      </c>
      <c r="N60" s="3">
        <f>'6E'!L89</f>
        <v>600.38883572909072</v>
      </c>
      <c r="O60" s="3">
        <f t="shared" si="3"/>
        <v>1.50055580763096</v>
      </c>
      <c r="Q60" s="3">
        <f>AVERAGE('5E'!$J203:$J233) + Calibration!$C$11</f>
        <v>402.82149147136352</v>
      </c>
      <c r="R60" s="3">
        <f>'5E'!K233</f>
        <v>889.71275499975582</v>
      </c>
      <c r="S60" s="3">
        <f>'5E'!L233</f>
        <v>582.8391650413098</v>
      </c>
      <c r="T60" s="3">
        <f t="shared" si="4"/>
        <v>2.7574450449415808</v>
      </c>
    </row>
    <row r="61" spans="1:20" x14ac:dyDescent="0.25">
      <c r="A61" s="3">
        <f t="shared" si="5"/>
        <v>7.3333333333333242</v>
      </c>
      <c r="B61" s="3">
        <f>AVERAGE('8E'!$J60:$J90) + Calibration!$C$11</f>
        <v>399.57247297427875</v>
      </c>
      <c r="C61" s="2">
        <f>'8E'!K90</f>
        <v>495.27185843880864</v>
      </c>
      <c r="D61" s="2">
        <f>'8E'!L90</f>
        <v>598.16946097742186</v>
      </c>
      <c r="E61" s="3">
        <f t="shared" si="1"/>
        <v>0.5419809637593429</v>
      </c>
      <c r="G61" s="3">
        <f>AVERAGE('7E'!$J60:$J90) + Calibration!$C$11</f>
        <v>399.12467761263309</v>
      </c>
      <c r="H61" s="3">
        <f>'7E'!K90</f>
        <v>524.13534852192697</v>
      </c>
      <c r="I61" s="3">
        <f>'7E'!L90</f>
        <v>601.25193139029386</v>
      </c>
      <c r="J61" s="3">
        <f t="shared" si="2"/>
        <v>0.70798159853109344</v>
      </c>
      <c r="L61" s="3">
        <f>AVERAGE('6E'!$J60:$J90) + Calibration!$C$11</f>
        <v>400.616656055926</v>
      </c>
      <c r="M61" s="3">
        <f>'6E'!K90</f>
        <v>678.06058378764203</v>
      </c>
      <c r="N61" s="3">
        <f>'6E'!L90</f>
        <v>599.27914835325635</v>
      </c>
      <c r="O61" s="3">
        <f t="shared" si="3"/>
        <v>1.5712674288482864</v>
      </c>
      <c r="Q61" s="3">
        <f>AVERAGE('5E'!$J204:$J234) + Calibration!$C$11</f>
        <v>403.10261784784143</v>
      </c>
      <c r="R61" s="3">
        <f>'5E'!K234</f>
        <v>930.11365099343618</v>
      </c>
      <c r="S61" s="3">
        <f>'5E'!L234</f>
        <v>587.93553081032087</v>
      </c>
      <c r="T61" s="3">
        <f t="shared" si="4"/>
        <v>2.9846581173911786</v>
      </c>
    </row>
    <row r="62" spans="1:20" x14ac:dyDescent="0.25">
      <c r="A62" s="3">
        <f t="shared" si="5"/>
        <v>7.4166666666666572</v>
      </c>
      <c r="B62" s="3">
        <f>AVERAGE('8E'!$J61:$J91) + Calibration!$C$11</f>
        <v>399.62668960161443</v>
      </c>
      <c r="C62" s="2">
        <f>'8E'!K91</f>
        <v>494.18642624113664</v>
      </c>
      <c r="D62" s="2">
        <f>'8E'!L91</f>
        <v>599.6901646843005</v>
      </c>
      <c r="E62" s="3">
        <f t="shared" si="1"/>
        <v>0.53552671156611653</v>
      </c>
      <c r="G62" s="3">
        <f>AVERAGE('7E'!$J61:$J91) + Calibration!$C$11</f>
        <v>399.38572373445282</v>
      </c>
      <c r="H62" s="3">
        <f>'7E'!K91</f>
        <v>534.98928860004798</v>
      </c>
      <c r="I62" s="3">
        <f>'7E'!L91</f>
        <v>600.59431923461932</v>
      </c>
      <c r="J62" s="3">
        <f t="shared" si="2"/>
        <v>0.76797306919277908</v>
      </c>
      <c r="L62" s="3">
        <f>AVERAGE('6E'!$J61:$J91) + Calibration!$C$11</f>
        <v>400.42187563793766</v>
      </c>
      <c r="M62" s="3">
        <f>'6E'!K91</f>
        <v>674.12097010163916</v>
      </c>
      <c r="N62" s="3">
        <f>'6E'!L91</f>
        <v>598.16946097742186</v>
      </c>
      <c r="O62" s="3">
        <f t="shared" si="3"/>
        <v>1.5500590550027842</v>
      </c>
      <c r="Q62" s="3">
        <f>AVERAGE('5E'!$J205:$J235) + Calibration!$C$11</f>
        <v>403.31948696764329</v>
      </c>
      <c r="R62" s="3">
        <f>'5E'!K235</f>
        <v>953.1079465299656</v>
      </c>
      <c r="S62" s="3">
        <f>'5E'!L235</f>
        <v>587.27796797463327</v>
      </c>
      <c r="T62" s="3">
        <f t="shared" si="4"/>
        <v>3.1136550953902797</v>
      </c>
    </row>
    <row r="63" spans="1:20" x14ac:dyDescent="0.25">
      <c r="A63" s="3">
        <f t="shared" si="5"/>
        <v>7.4999999999999902</v>
      </c>
      <c r="B63" s="3">
        <f>AVERAGE('8E'!$J62:$J92) + Calibration!$C$11</f>
        <v>399.74516489125813</v>
      </c>
      <c r="C63" s="2">
        <f>'8E'!K92</f>
        <v>497.00045209679388</v>
      </c>
      <c r="D63" s="2">
        <f>'8E'!L92</f>
        <v>605.93732192824984</v>
      </c>
      <c r="E63" s="3">
        <f t="shared" si="1"/>
        <v>0.5507926099471625</v>
      </c>
      <c r="G63" s="3">
        <f>AVERAGE('7E'!$J62:$J92) + Calibration!$C$11</f>
        <v>399.55841545062759</v>
      </c>
      <c r="H63" s="3">
        <f>'7E'!K92</f>
        <v>525.42171968237665</v>
      </c>
      <c r="I63" s="3">
        <f>'7E'!L92</f>
        <v>597.71733232727604</v>
      </c>
      <c r="J63" s="3">
        <f t="shared" si="2"/>
        <v>0.71281037593226981</v>
      </c>
      <c r="L63" s="3">
        <f>AVERAGE('6E'!$J62:$J92) + Calibration!$C$11</f>
        <v>400.39978834175599</v>
      </c>
      <c r="M63" s="3">
        <f>'6E'!K92</f>
        <v>641.80029270255022</v>
      </c>
      <c r="N63" s="3">
        <f>'6E'!L92</f>
        <v>598.82701970311052</v>
      </c>
      <c r="O63" s="3">
        <f t="shared" si="3"/>
        <v>1.3671402106750972</v>
      </c>
      <c r="Q63" s="3">
        <f>AVERAGE('5E'!$J206:$J236) + Calibration!$C$11</f>
        <v>403.60262058644935</v>
      </c>
      <c r="R63" s="3">
        <f>'5E'!K236</f>
        <v>906.43588962446552</v>
      </c>
      <c r="S63" s="3">
        <f>'5E'!L236</f>
        <v>588.59313885599647</v>
      </c>
      <c r="T63" s="3">
        <f t="shared" si="4"/>
        <v>2.847730509873486</v>
      </c>
    </row>
    <row r="64" spans="1:20" x14ac:dyDescent="0.25">
      <c r="A64" s="3">
        <f t="shared" si="5"/>
        <v>7.5833333333333233</v>
      </c>
      <c r="B64" s="3">
        <f>AVERAGE('8E'!$J63:$J93) + Calibration!$C$11</f>
        <v>399.78733485175263</v>
      </c>
      <c r="C64" s="2">
        <f>'8E'!K93</f>
        <v>501.3420361680129</v>
      </c>
      <c r="D64" s="2">
        <f>'8E'!L93</f>
        <v>606.14285886376445</v>
      </c>
      <c r="E64" s="3">
        <f t="shared" si="1"/>
        <v>0.57514177992375193</v>
      </c>
      <c r="G64" s="3">
        <f>AVERAGE('7E'!$J63:$J93) + Calibration!$C$11</f>
        <v>399.85158969877398</v>
      </c>
      <c r="H64" s="3">
        <f>'7E'!K93</f>
        <v>519.55257337561079</v>
      </c>
      <c r="I64" s="3">
        <f>'7E'!L93</f>
        <v>598.37494448295047</v>
      </c>
      <c r="J64" s="3">
        <f t="shared" si="2"/>
        <v>0.67791087875019818</v>
      </c>
      <c r="L64" s="3">
        <f>AVERAGE('6E'!$J63:$J93) + Calibration!$C$11</f>
        <v>400.30139330677048</v>
      </c>
      <c r="M64" s="3">
        <f>'6E'!K93</f>
        <v>652.85526420310975</v>
      </c>
      <c r="N64" s="3">
        <f>'6E'!L93</f>
        <v>600.38883572909072</v>
      </c>
      <c r="O64" s="3">
        <f t="shared" si="3"/>
        <v>1.4303058445478078</v>
      </c>
      <c r="Q64" s="3">
        <f>AVERAGE('5E'!$J207:$J237) + Calibration!$C$11</f>
        <v>403.92792396494536</v>
      </c>
      <c r="R64" s="3">
        <f>'5E'!K237</f>
        <v>797.45416584608836</v>
      </c>
      <c r="S64" s="3">
        <f>'5E'!L237</f>
        <v>587.27796797463327</v>
      </c>
      <c r="T64" s="3">
        <f t="shared" si="4"/>
        <v>2.2286844456110524</v>
      </c>
    </row>
    <row r="65" spans="1:20" x14ac:dyDescent="0.25">
      <c r="A65" s="3">
        <f t="shared" si="5"/>
        <v>7.6666666666666563</v>
      </c>
      <c r="B65" s="3">
        <f>AVERAGE('8E'!$J64:$J94) + Calibration!$C$11</f>
        <v>399.90580893656892</v>
      </c>
      <c r="C65" s="2">
        <f>'8E'!K94</f>
        <v>498.9300289373947</v>
      </c>
      <c r="D65" s="2">
        <f>'8E'!L94</f>
        <v>603.9234306821096</v>
      </c>
      <c r="E65" s="3">
        <f t="shared" si="1"/>
        <v>0.56081072967241552</v>
      </c>
      <c r="G65" s="3">
        <f>AVERAGE('7E'!$J64:$J94) + Calibration!$C$11</f>
        <v>400.17689327807449</v>
      </c>
      <c r="H65" s="3">
        <f>'7E'!K94</f>
        <v>515.00995386196814</v>
      </c>
      <c r="I65" s="3">
        <f>'7E'!L94</f>
        <v>594.84034541993276</v>
      </c>
      <c r="J65" s="3">
        <f t="shared" si="2"/>
        <v>0.65034203244451771</v>
      </c>
      <c r="L65" s="3">
        <f>AVERAGE('6E'!$J64:$J94) + Calibration!$C$11</f>
        <v>400.11665231329533</v>
      </c>
      <c r="M65" s="3">
        <f>'6E'!K94</f>
        <v>671.30699248580481</v>
      </c>
      <c r="N65" s="3">
        <f>'6E'!L94</f>
        <v>599.48463185878495</v>
      </c>
      <c r="O65" s="3">
        <f t="shared" si="3"/>
        <v>1.5358510529139977</v>
      </c>
      <c r="Q65" s="3">
        <f>AVERAGE('5E'!$J208:$J238) + Calibration!$C$11</f>
        <v>404.16688158575613</v>
      </c>
      <c r="R65" s="3">
        <f>'5E'!K238</f>
        <v>924.88766212699841</v>
      </c>
      <c r="S65" s="3">
        <f>'5E'!L238</f>
        <v>586.16823127881196</v>
      </c>
      <c r="T65" s="3">
        <f t="shared" si="4"/>
        <v>2.9490340937650257</v>
      </c>
    </row>
    <row r="66" spans="1:20" x14ac:dyDescent="0.25">
      <c r="A66" s="3">
        <f t="shared" si="5"/>
        <v>7.7499999999999893</v>
      </c>
      <c r="B66" s="3">
        <f>AVERAGE('8E'!$J65:$J95) + Calibration!$C$11</f>
        <v>399.98010702339002</v>
      </c>
      <c r="C66" s="2">
        <f>'8E'!K95</f>
        <v>489.60364707483529</v>
      </c>
      <c r="D66" s="2">
        <f>'8E'!L95</f>
        <v>607.04705862407127</v>
      </c>
      <c r="E66" s="3">
        <f t="shared" si="1"/>
        <v>0.50757120724260019</v>
      </c>
      <c r="G66" s="3">
        <f>AVERAGE('7E'!$J65:$J95) + Calibration!$C$11</f>
        <v>400.42789856974929</v>
      </c>
      <c r="H66" s="3">
        <f>'7E'!K95</f>
        <v>517.82397971762543</v>
      </c>
      <c r="I66" s="3">
        <f>'7E'!L95</f>
        <v>590.81256703765121</v>
      </c>
      <c r="J66" s="3">
        <f t="shared" si="2"/>
        <v>0.66485736447783683</v>
      </c>
      <c r="L66" s="3">
        <f>AVERAGE('6E'!$J65:$J95) + Calibration!$C$11</f>
        <v>399.96604789330223</v>
      </c>
      <c r="M66" s="3">
        <f>'6E'!K95</f>
        <v>650.24226976989087</v>
      </c>
      <c r="N66" s="3">
        <f>'6E'!L95</f>
        <v>595.25136586097585</v>
      </c>
      <c r="O66" s="3">
        <f t="shared" si="3"/>
        <v>1.4174066769634193</v>
      </c>
      <c r="Q66" s="3">
        <f>AVERAGE('5E'!$J209:$J239) + Calibration!$C$11</f>
        <v>404.48214433491165</v>
      </c>
      <c r="R66" s="3">
        <f>'5E'!K239</f>
        <v>907.07909932460188</v>
      </c>
      <c r="S66" s="3">
        <f>'5E'!L239</f>
        <v>583.74336891161556</v>
      </c>
      <c r="T66" s="3">
        <f t="shared" si="4"/>
        <v>2.846392176141876</v>
      </c>
    </row>
    <row r="67" spans="1:20" x14ac:dyDescent="0.25">
      <c r="A67" s="3">
        <f t="shared" si="5"/>
        <v>7.8333333333333224</v>
      </c>
      <c r="B67" s="3">
        <f>AVERAGE('8E'!$J66:$J96) + Calibration!$C$11</f>
        <v>400.034324855553</v>
      </c>
      <c r="C67" s="2">
        <f>'8E'!K96</f>
        <v>485.26206300361639</v>
      </c>
      <c r="D67" s="2">
        <f>'8E'!L96</f>
        <v>603.47135546194966</v>
      </c>
      <c r="E67" s="3">
        <f t="shared" si="1"/>
        <v>0.48267615759807458</v>
      </c>
      <c r="G67" s="3">
        <f>AVERAGE('7E'!$J66:$J96) + Calibration!$C$11</f>
        <v>400.6106311160691</v>
      </c>
      <c r="H67" s="3">
        <f>'7E'!K96</f>
        <v>518.26615397533806</v>
      </c>
      <c r="I67" s="3">
        <f>'7E'!L96</f>
        <v>593.27853350395128</v>
      </c>
      <c r="J67" s="3">
        <f t="shared" si="2"/>
        <v>0.66632667870694606</v>
      </c>
      <c r="L67" s="3">
        <f>AVERAGE('6E'!$J66:$J96) + Calibration!$C$11</f>
        <v>399.56644622718068</v>
      </c>
      <c r="M67" s="3">
        <f>'6E'!K96</f>
        <v>677.61836129010624</v>
      </c>
      <c r="N67" s="3">
        <f>'6E'!L96</f>
        <v>595.04583303546019</v>
      </c>
      <c r="O67" s="3">
        <f t="shared" si="3"/>
        <v>1.5747106856479296</v>
      </c>
      <c r="Q67" s="3">
        <f>AVERAGE('5E'!$J210:$J240) + Calibration!$C$11</f>
        <v>404.7431892519042</v>
      </c>
      <c r="R67" s="3">
        <f>'5E'!K240</f>
        <v>836.52839032717657</v>
      </c>
      <c r="S67" s="3">
        <f>'5E'!L240</f>
        <v>586.37376410432751</v>
      </c>
      <c r="T67" s="3">
        <f t="shared" si="4"/>
        <v>2.4453590613968466</v>
      </c>
    </row>
    <row r="68" spans="1:20" x14ac:dyDescent="0.25">
      <c r="A68" s="3">
        <f t="shared" si="5"/>
        <v>7.9166666666666554</v>
      </c>
      <c r="B68" s="3">
        <f>AVERAGE('8E'!$J67:$J97) + Calibration!$C$11</f>
        <v>400.11062998389758</v>
      </c>
      <c r="C68" s="2">
        <f>'8E'!K97</f>
        <v>484.17667904576734</v>
      </c>
      <c r="D68" s="2">
        <f>'8E'!L97</f>
        <v>608.5677171209619</v>
      </c>
      <c r="E68" s="3">
        <f t="shared" ref="E68:E92" si="6">(C68-B68)/(7*35314.6667/1400)</f>
        <v>0.47609708326580213</v>
      </c>
      <c r="G68" s="3">
        <f>AVERAGE('7E'!$J67:$J97) + Calibration!$C$11</f>
        <v>400.79537090471689</v>
      </c>
      <c r="H68" s="3">
        <f>'7E'!K97</f>
        <v>502.18622905076472</v>
      </c>
      <c r="I68" s="3">
        <f>'7E'!L97</f>
        <v>593.03194178932006</v>
      </c>
      <c r="J68" s="3">
        <f t="shared" ref="J68:J92" si="7">(H68-G68)/(7*35314.6667/1400)</f>
        <v>0.57421387553997683</v>
      </c>
      <c r="L68" s="3">
        <f>AVERAGE('6E'!$J67:$J97) + Calibration!$C$11</f>
        <v>399.42588364135537</v>
      </c>
      <c r="M68" s="3">
        <f>'6E'!K97</f>
        <v>694.34149591481616</v>
      </c>
      <c r="N68" s="3">
        <f>'6E'!L97</f>
        <v>594.84034541993276</v>
      </c>
      <c r="O68" s="3">
        <f t="shared" ref="O68:O92" si="8">(M68-L68)/(7*35314.6667/1400)</f>
        <v>1.6702160310829763</v>
      </c>
      <c r="Q68" s="3">
        <f>AVERAGE('5E'!$J211:$J241) + Calibration!$C$11</f>
        <v>404.97210624337447</v>
      </c>
      <c r="R68" s="3">
        <f>'5E'!K241</f>
        <v>889.51177181714036</v>
      </c>
      <c r="S68" s="3">
        <f>'5E'!L241</f>
        <v>588.38765535046775</v>
      </c>
      <c r="T68" s="3">
        <f t="shared" ref="T68:T92" si="9">(R68-Q68)/(7*35314.6667/1400)</f>
        <v>2.7441270772280335</v>
      </c>
    </row>
    <row r="69" spans="1:20" x14ac:dyDescent="0.25">
      <c r="A69" s="3">
        <f t="shared" ref="A69:A92" si="10">1/12+A68</f>
        <v>7.9999999999999885</v>
      </c>
      <c r="B69" s="3">
        <f>AVERAGE('8E'!$J68:$J98) + Calibration!$C$11</f>
        <v>400.19697594238721</v>
      </c>
      <c r="C69" s="2">
        <f>'8E'!K98</f>
        <v>482.24710220516664</v>
      </c>
      <c r="D69" s="2">
        <f>'8E'!L98</f>
        <v>603.26582263643411</v>
      </c>
      <c r="E69" s="3">
        <f t="shared" si="6"/>
        <v>0.46468016793022388</v>
      </c>
      <c r="G69" s="3">
        <f>AVERAGE('7E'!$J68:$J98) + Calibration!$C$11</f>
        <v>401.09858578220377</v>
      </c>
      <c r="H69" s="3">
        <f>'7E'!K98</f>
        <v>505.04041455908077</v>
      </c>
      <c r="I69" s="3">
        <f>'7E'!L98</f>
        <v>599.27914835325635</v>
      </c>
      <c r="J69" s="3">
        <f t="shared" si="7"/>
        <v>0.58866096435154514</v>
      </c>
      <c r="L69" s="3">
        <f>AVERAGE('6E'!$J68:$J98) + Calibration!$C$11</f>
        <v>399.12266876386838</v>
      </c>
      <c r="M69" s="3">
        <f>'6E'!K98</f>
        <v>636.13212957839983</v>
      </c>
      <c r="N69" s="3">
        <f>'6E'!L98</f>
        <v>594.59375370530131</v>
      </c>
      <c r="O69" s="3">
        <f t="shared" si="8"/>
        <v>1.3422721093643024</v>
      </c>
      <c r="Q69" s="3">
        <f>AVERAGE('5E'!$J212:$J242) + Calibration!$C$11</f>
        <v>405.16688666136281</v>
      </c>
      <c r="R69" s="3">
        <f>'5E'!K242</f>
        <v>902.29533697568513</v>
      </c>
      <c r="S69" s="3">
        <f>'5E'!L242</f>
        <v>589.04526750614218</v>
      </c>
      <c r="T69" s="3">
        <f t="shared" si="9"/>
        <v>2.8154220145270252</v>
      </c>
    </row>
    <row r="70" spans="1:20" x14ac:dyDescent="0.25">
      <c r="A70" s="3">
        <f t="shared" si="10"/>
        <v>8.0833333333333215</v>
      </c>
      <c r="B70" s="3">
        <f>AVERAGE('8E'!$J69:$J99) + Calibration!$C$11</f>
        <v>400.34958760470835</v>
      </c>
      <c r="C70" s="2">
        <f>'8E'!K99</f>
        <v>482.00591113006942</v>
      </c>
      <c r="D70" s="2">
        <f>'8E'!L99</f>
        <v>604.37555933225553</v>
      </c>
      <c r="E70" s="3">
        <f t="shared" si="6"/>
        <v>0.4624499175882697</v>
      </c>
      <c r="G70" s="3">
        <f>AVERAGE('7E'!$J69:$J99) + Calibration!$C$11</f>
        <v>401.43392878601736</v>
      </c>
      <c r="H70" s="3">
        <f>'7E'!K99</f>
        <v>516.7385475199535</v>
      </c>
      <c r="I70" s="3">
        <f>'7E'!L99</f>
        <v>597.4707406126447</v>
      </c>
      <c r="J70" s="3">
        <f t="shared" si="7"/>
        <v>0.65301264040493479</v>
      </c>
      <c r="L70" s="3">
        <f>AVERAGE('6E'!$J69:$J99) + Calibration!$C$11</f>
        <v>398.96001647220686</v>
      </c>
      <c r="M70" s="3">
        <f>'6E'!K99</f>
        <v>607.91184517543263</v>
      </c>
      <c r="N70" s="3">
        <f>'6E'!L99</f>
        <v>602.60825980074651</v>
      </c>
      <c r="O70" s="3">
        <f t="shared" si="8"/>
        <v>1.1833713764214897</v>
      </c>
      <c r="Q70" s="3">
        <f>AVERAGE('5E'!$J213:$J243) + Calibration!$C$11</f>
        <v>405.32953915382899</v>
      </c>
      <c r="R70" s="3">
        <f>'5E'!K243</f>
        <v>890.59720401481229</v>
      </c>
      <c r="S70" s="3">
        <f>'5E'!L243</f>
        <v>589.04526750614218</v>
      </c>
      <c r="T70" s="3">
        <f t="shared" si="9"/>
        <v>2.7482500060575865</v>
      </c>
    </row>
    <row r="71" spans="1:20" x14ac:dyDescent="0.25">
      <c r="A71" s="3">
        <f t="shared" si="10"/>
        <v>8.1666666666666554</v>
      </c>
      <c r="B71" s="3">
        <f>AVERAGE('8E'!$J70:$J100) + Calibration!$C$11</f>
        <v>400.48011056521597</v>
      </c>
      <c r="C71" s="2">
        <f>'8E'!K100</f>
        <v>494.18642624113664</v>
      </c>
      <c r="D71" s="2">
        <f>'8E'!L100</f>
        <v>603.26582263643411</v>
      </c>
      <c r="E71" s="3">
        <f t="shared" si="6"/>
        <v>0.53069347346223528</v>
      </c>
      <c r="G71" s="3">
        <f>AVERAGE('7E'!$J70:$J100) + Calibration!$C$11</f>
        <v>401.7793136239988</v>
      </c>
      <c r="H71" s="3">
        <f>'7E'!K100</f>
        <v>574.06356132095914</v>
      </c>
      <c r="I71" s="3">
        <f>'7E'!L100</f>
        <v>594.84034541993276</v>
      </c>
      <c r="J71" s="3">
        <f t="shared" si="7"/>
        <v>0.97570932304429947</v>
      </c>
      <c r="L71" s="3">
        <f>AVERAGE('6E'!$J70:$J100) + Calibration!$C$11</f>
        <v>398.77527547873171</v>
      </c>
      <c r="M71" s="3">
        <f>'6E'!K100</f>
        <v>670.66378278566845</v>
      </c>
      <c r="N71" s="3">
        <f>'6E'!L100</f>
        <v>593.93614565962582</v>
      </c>
      <c r="O71" s="3">
        <f t="shared" si="8"/>
        <v>1.5398050312446341</v>
      </c>
      <c r="Q71" s="3">
        <f>AVERAGE('5E'!$J214:$J244) + Calibration!$C$11</f>
        <v>405.60062470016192</v>
      </c>
      <c r="R71" s="3">
        <f>'5E'!K244</f>
        <v>838.90014544547523</v>
      </c>
      <c r="S71" s="3">
        <f>'5E'!L244</f>
        <v>591.51123397244248</v>
      </c>
      <c r="T71" s="3">
        <f t="shared" si="9"/>
        <v>2.4539352129596241</v>
      </c>
    </row>
    <row r="72" spans="1:20" x14ac:dyDescent="0.25">
      <c r="A72" s="3">
        <f t="shared" si="10"/>
        <v>8.2499999999999893</v>
      </c>
      <c r="B72" s="3">
        <f>AVERAGE('8E'!$J71:$J101) + Calibration!$C$11</f>
        <v>400.62268139739211</v>
      </c>
      <c r="C72" s="2">
        <f>'8E'!K101</f>
        <v>489.16147281712261</v>
      </c>
      <c r="D72" s="2">
        <f>'8E'!L101</f>
        <v>604.37555933225553</v>
      </c>
      <c r="E72" s="3">
        <f t="shared" si="6"/>
        <v>0.50142787511983222</v>
      </c>
      <c r="G72" s="3">
        <f>AVERAGE('7E'!$J71:$J101) + Calibration!$C$11</f>
        <v>402.19096316178889</v>
      </c>
      <c r="H72" s="3">
        <f>'7E'!K101</f>
        <v>546.92866087584093</v>
      </c>
      <c r="I72" s="3">
        <f>'7E'!L101</f>
        <v>595.04583303546019</v>
      </c>
      <c r="J72" s="3">
        <f t="shared" si="7"/>
        <v>0.81970303694839641</v>
      </c>
      <c r="L72" s="3">
        <f>AVERAGE('6E'!$J71:$J101) + Calibration!$C$11</f>
        <v>398.58049506074337</v>
      </c>
      <c r="M72" s="3">
        <f>'6E'!K101</f>
        <v>735.7875679738637</v>
      </c>
      <c r="N72" s="3">
        <f>'6E'!L101</f>
        <v>595.49795757560719</v>
      </c>
      <c r="O72" s="3">
        <f t="shared" si="8"/>
        <v>1.9097281918456861</v>
      </c>
      <c r="Q72" s="3">
        <f>AVERAGE('5E'!$J215:$J245) + Calibration!$C$11</f>
        <v>405.81749381996377</v>
      </c>
      <c r="R72" s="3">
        <f>'5E'!K245</f>
        <v>784.87158387015904</v>
      </c>
      <c r="S72" s="3">
        <f>'5E'!L245</f>
        <v>592.62092134827697</v>
      </c>
      <c r="T72" s="3">
        <f t="shared" si="9"/>
        <v>2.1467233049105641</v>
      </c>
    </row>
    <row r="73" spans="1:20" x14ac:dyDescent="0.25">
      <c r="A73" s="3">
        <f t="shared" si="10"/>
        <v>8.3333333333333233</v>
      </c>
      <c r="B73" s="3">
        <f>AVERAGE('8E'!$J72:$J102) + Calibration!$C$11</f>
        <v>400.80742239086726</v>
      </c>
      <c r="C73" s="2">
        <f>'8E'!K102</f>
        <v>490.0458735923562</v>
      </c>
      <c r="D73" s="2">
        <f>'8E'!L102</f>
        <v>605.03312216794302</v>
      </c>
      <c r="E73" s="3">
        <f t="shared" si="6"/>
        <v>0.50539030686357256</v>
      </c>
      <c r="G73" s="3">
        <f>AVERAGE('7E'!$J72:$J102) + Calibration!$C$11</f>
        <v>402.46204991294911</v>
      </c>
      <c r="H73" s="3">
        <f>'7E'!K102</f>
        <v>543.43126968737386</v>
      </c>
      <c r="I73" s="3">
        <f>'7E'!L102</f>
        <v>597.05972017160161</v>
      </c>
      <c r="J73" s="3">
        <f t="shared" si="7"/>
        <v>0.7983607545950574</v>
      </c>
      <c r="L73" s="3">
        <f>AVERAGE('6E'!$J72:$J102) + Calibration!$C$11</f>
        <v>398.42788460324959</v>
      </c>
      <c r="M73" s="3">
        <f>'6E'!K102</f>
        <v>753.39510337380716</v>
      </c>
      <c r="N73" s="3">
        <f>'6E'!L102</f>
        <v>592.16884612811691</v>
      </c>
      <c r="O73" s="3">
        <f t="shared" si="8"/>
        <v>2.010310457046208</v>
      </c>
      <c r="Q73" s="3">
        <f>AVERAGE('5E'!$J216:$J246) + Calibration!$C$11</f>
        <v>405.94600973894791</v>
      </c>
      <c r="R73" s="3">
        <f>'5E'!K246</f>
        <v>787.04235580584225</v>
      </c>
      <c r="S73" s="3">
        <f>'5E'!L246</f>
        <v>592.82645417379251</v>
      </c>
      <c r="T73" s="3">
        <f t="shared" si="9"/>
        <v>2.1582893549828932</v>
      </c>
    </row>
    <row r="74" spans="1:20" x14ac:dyDescent="0.25">
      <c r="A74" s="3">
        <f t="shared" si="10"/>
        <v>8.4166666666666572</v>
      </c>
      <c r="B74" s="3">
        <f>AVERAGE('8E'!$J73:$J103) + Calibration!$C$11</f>
        <v>401.02429151066906</v>
      </c>
      <c r="C74" s="2">
        <f>'8E'!K103</f>
        <v>485.50325407871355</v>
      </c>
      <c r="D74" s="2">
        <f>'8E'!L103</f>
        <v>599.03255663862501</v>
      </c>
      <c r="E74" s="3">
        <f t="shared" si="6"/>
        <v>0.47843556494924805</v>
      </c>
      <c r="G74" s="3">
        <f>AVERAGE('7E'!$J73:$J103) + Calibration!$C$11</f>
        <v>402.62470120058794</v>
      </c>
      <c r="H74" s="3">
        <f>'7E'!K103</f>
        <v>522.16551554902139</v>
      </c>
      <c r="I74" s="3">
        <f>'7E'!L103</f>
        <v>606.14285886376445</v>
      </c>
      <c r="J74" s="3">
        <f t="shared" si="7"/>
        <v>0.67700378068941791</v>
      </c>
      <c r="L74" s="3">
        <f>AVERAGE('6E'!$J73:$J103) + Calibration!$C$11</f>
        <v>398.35157827007754</v>
      </c>
      <c r="M74" s="3">
        <f>'6E'!K103</f>
        <v>681.95994536132525</v>
      </c>
      <c r="N74" s="3">
        <f>'6E'!L103</f>
        <v>596.81312845697028</v>
      </c>
      <c r="O74" s="3">
        <f t="shared" si="8"/>
        <v>1.6061789256034389</v>
      </c>
      <c r="Q74" s="3">
        <f>AVERAGE('5E'!$J217:$J247) + Calibration!$C$11</f>
        <v>405.89179190678482</v>
      </c>
      <c r="R74" s="3">
        <f>'5E'!K247</f>
        <v>786.15795503060872</v>
      </c>
      <c r="S74" s="3">
        <f>'5E'!L247</f>
        <v>602.15613526059963</v>
      </c>
      <c r="T74" s="3">
        <f t="shared" si="9"/>
        <v>2.1535877223715882</v>
      </c>
    </row>
    <row r="75" spans="1:20" x14ac:dyDescent="0.25">
      <c r="A75" s="3">
        <f t="shared" si="10"/>
        <v>8.4999999999999911</v>
      </c>
      <c r="B75" s="3">
        <f>AVERAGE('8E'!$J74:$J104) + Calibration!$C$11</f>
        <v>400.89376834935683</v>
      </c>
      <c r="C75" s="2">
        <f>'8E'!K104</f>
        <v>485.26206300361639</v>
      </c>
      <c r="D75" s="2">
        <f>'8E'!L104</f>
        <v>598.82701970311052</v>
      </c>
      <c r="E75" s="3">
        <f t="shared" si="6"/>
        <v>0.47780881168140571</v>
      </c>
      <c r="G75" s="3">
        <f>AVERAGE('7E'!$J74:$J104) + Calibration!$C$11</f>
        <v>402.63674907225646</v>
      </c>
      <c r="H75" s="3">
        <f>'7E'!K104</f>
        <v>540.85848314663679</v>
      </c>
      <c r="I75" s="3">
        <f>'7E'!L104</f>
        <v>601.9095435459684</v>
      </c>
      <c r="J75" s="3">
        <f t="shared" si="7"/>
        <v>0.78280072836921499</v>
      </c>
      <c r="L75" s="3">
        <f>AVERAGE('6E'!$J74:$J104) + Calibration!$C$11</f>
        <v>398.13471055590765</v>
      </c>
      <c r="M75" s="3">
        <f>'6E'!K104</f>
        <v>588.81691121258643</v>
      </c>
      <c r="N75" s="3">
        <f>'6E'!L104</f>
        <v>597.4707406126447</v>
      </c>
      <c r="O75" s="3">
        <f t="shared" si="8"/>
        <v>1.0799037254211366</v>
      </c>
      <c r="Q75" s="3">
        <f>AVERAGE('5E'!$J218:$J248) + Calibration!$C$11</f>
        <v>405.55644769814387</v>
      </c>
      <c r="R75" s="3">
        <f>'5E'!K248</f>
        <v>807.8658834266738</v>
      </c>
      <c r="S75" s="3">
        <f>'5E'!L248</f>
        <v>601.04644377476632</v>
      </c>
      <c r="T75" s="3">
        <f t="shared" si="9"/>
        <v>2.2784269161941708</v>
      </c>
    </row>
    <row r="76" spans="1:20" x14ac:dyDescent="0.25">
      <c r="A76" s="3">
        <f t="shared" si="10"/>
        <v>8.583333333333325</v>
      </c>
      <c r="B76" s="3">
        <f>AVERAGE('8E'!$J75:$J105) + Calibration!$C$11</f>
        <v>400.72107522755027</v>
      </c>
      <c r="C76" s="2">
        <f>'8E'!K105</f>
        <v>482.44808538778204</v>
      </c>
      <c r="D76" s="2">
        <f>'8E'!L105</f>
        <v>596.15556973128162</v>
      </c>
      <c r="E76" s="3">
        <f t="shared" si="6"/>
        <v>0.46285024210766096</v>
      </c>
      <c r="G76" s="3">
        <f>AVERAGE('7E'!$J75:$J105) + Calibration!$C$11</f>
        <v>402.56245098543531</v>
      </c>
      <c r="H76" s="3">
        <f>'7E'!K105</f>
        <v>556.89820419871364</v>
      </c>
      <c r="I76" s="3">
        <f>'7E'!L105</f>
        <v>611.03373290724903</v>
      </c>
      <c r="J76" s="3">
        <f t="shared" si="7"/>
        <v>0.87406037001209091</v>
      </c>
      <c r="L76" s="3">
        <f>AVERAGE('6E'!$J75:$J105) + Calibration!$C$11</f>
        <v>397.91784163691034</v>
      </c>
      <c r="M76" s="3">
        <f>'6E'!K105</f>
        <v>607.71081375299434</v>
      </c>
      <c r="N76" s="3">
        <f>'6E'!L105</f>
        <v>608.15674599990564</v>
      </c>
      <c r="O76" s="3">
        <f t="shared" si="8"/>
        <v>1.1881350822211441</v>
      </c>
      <c r="Q76" s="3">
        <f>AVERAGE('5E'!$J219:$J249) + Calibration!$C$11</f>
        <v>405.15483899049872</v>
      </c>
      <c r="R76" s="3">
        <f>'5E'!K249</f>
        <v>791.82611413477377</v>
      </c>
      <c r="S76" s="3">
        <f>'5E'!L249</f>
        <v>602.15613526059963</v>
      </c>
      <c r="T76" s="3">
        <f t="shared" si="9"/>
        <v>2.1898622372911989</v>
      </c>
    </row>
    <row r="77" spans="1:20" x14ac:dyDescent="0.25">
      <c r="A77" s="3">
        <f t="shared" si="10"/>
        <v>8.666666666666659</v>
      </c>
      <c r="B77" s="3">
        <f>AVERAGE('8E'!$J76:$J106) + Calibration!$C$11</f>
        <v>400.7752932605178</v>
      </c>
      <c r="C77" s="2">
        <f>'8E'!K106</f>
        <v>498.72904575477935</v>
      </c>
      <c r="D77" s="2">
        <f>'8E'!L106</f>
        <v>595.70344108113579</v>
      </c>
      <c r="E77" s="3">
        <f t="shared" si="6"/>
        <v>0.5547482768357066</v>
      </c>
      <c r="G77" s="3">
        <f>AVERAGE('7E'!$J76:$J106) + Calibration!$C$11</f>
        <v>402.34558186563351</v>
      </c>
      <c r="H77" s="3">
        <f>'7E'!K106</f>
        <v>554.96862333812771</v>
      </c>
      <c r="I77" s="3">
        <f>'7E'!L106</f>
        <v>602.36166808611529</v>
      </c>
      <c r="J77" s="3">
        <f t="shared" si="7"/>
        <v>0.8643606508821684</v>
      </c>
      <c r="L77" s="3">
        <f>AVERAGE('6E'!$J76:$J106) + Calibration!$C$11</f>
        <v>397.63671526043231</v>
      </c>
      <c r="M77" s="3">
        <f>'6E'!K106</f>
        <v>710.18022976429245</v>
      </c>
      <c r="N77" s="3">
        <f>'6E'!L106</f>
        <v>601.70405593044075</v>
      </c>
      <c r="O77" s="3">
        <f t="shared" si="8"/>
        <v>1.7700493517831224</v>
      </c>
      <c r="Q77" s="3">
        <f>AVERAGE('5E'!$J220:$J250) + Calibration!$C$11</f>
        <v>404.85162391220729</v>
      </c>
      <c r="R77" s="3">
        <f>'5E'!K250</f>
        <v>818.07661380465845</v>
      </c>
      <c r="S77" s="3">
        <f>'5E'!L250</f>
        <v>605.03312216794302</v>
      </c>
      <c r="T77" s="3">
        <f t="shared" si="9"/>
        <v>2.3402457307770717</v>
      </c>
    </row>
    <row r="78" spans="1:20" x14ac:dyDescent="0.25">
      <c r="A78" s="3">
        <f t="shared" si="10"/>
        <v>8.7499999999999929</v>
      </c>
      <c r="B78" s="3">
        <f>AVERAGE('8E'!$J77:$J107) + Calibration!$C$11</f>
        <v>400.9178642934985</v>
      </c>
      <c r="C78" s="2">
        <f>'8E'!K107</f>
        <v>492.85985120819043</v>
      </c>
      <c r="D78" s="2">
        <f>'8E'!L107</f>
        <v>600.38883572909072</v>
      </c>
      <c r="E78" s="3">
        <f t="shared" si="6"/>
        <v>0.52070142808224174</v>
      </c>
      <c r="G78" s="3">
        <f>AVERAGE('7E'!$J77:$J107) + Calibration!$C$11</f>
        <v>402.30341290916181</v>
      </c>
      <c r="H78" s="3">
        <f>'7E'!K107</f>
        <v>536.91886544064869</v>
      </c>
      <c r="I78" s="3">
        <f>'7E'!L107</f>
        <v>603.26582263643411</v>
      </c>
      <c r="J78" s="3">
        <f t="shared" si="7"/>
        <v>0.76237702411325248</v>
      </c>
      <c r="L78" s="3">
        <f>AVERAGE('6E'!$J77:$J107) + Calibration!$C$11</f>
        <v>397.28932438495013</v>
      </c>
      <c r="M78" s="3">
        <f>'6E'!K107</f>
        <v>652.65427700050907</v>
      </c>
      <c r="N78" s="3">
        <f>'6E'!L107</f>
        <v>601.4985231049252</v>
      </c>
      <c r="O78" s="3">
        <f t="shared" si="8"/>
        <v>1.4462260385176389</v>
      </c>
      <c r="Q78" s="3">
        <f>AVERAGE('5E'!$J221:$J251) + Calibration!$C$11</f>
        <v>404.47210370557116</v>
      </c>
      <c r="R78" s="3">
        <f>'5E'!K251</f>
        <v>798.74048876671498</v>
      </c>
      <c r="S78" s="3">
        <f>'5E'!L251</f>
        <v>601.9095435459684</v>
      </c>
      <c r="T78" s="3">
        <f t="shared" si="9"/>
        <v>2.2328874765290863</v>
      </c>
    </row>
    <row r="79" spans="1:20" x14ac:dyDescent="0.25">
      <c r="A79" s="3">
        <f t="shared" si="10"/>
        <v>8.8333333333333268</v>
      </c>
      <c r="B79" s="3">
        <f>AVERAGE('8E'!$J78:$J108) + Calibration!$C$11</f>
        <v>401.24316646716716</v>
      </c>
      <c r="C79" s="2">
        <f>'8E'!K108</f>
        <v>511.55276654599754</v>
      </c>
      <c r="D79" s="2">
        <f>'8E'!L108</f>
        <v>595.49795757560719</v>
      </c>
      <c r="E79" s="3">
        <f t="shared" si="6"/>
        <v>0.62472400499155989</v>
      </c>
      <c r="G79" s="3">
        <f>AVERAGE('7E'!$J78:$J108) + Calibration!$C$11</f>
        <v>402.33554203951127</v>
      </c>
      <c r="H79" s="3">
        <f>'7E'!K108</f>
        <v>528.03471009561019</v>
      </c>
      <c r="I79" s="3">
        <f>'7E'!L108</f>
        <v>601.25193139029386</v>
      </c>
      <c r="J79" s="3">
        <f t="shared" si="7"/>
        <v>0.71188081215048771</v>
      </c>
      <c r="L79" s="3">
        <f>AVERAGE('6E'!$J78:$J108) + Calibration!$C$11</f>
        <v>396.89976475380087</v>
      </c>
      <c r="M79" s="3">
        <f>'6E'!K108</f>
        <v>573.42035162082277</v>
      </c>
      <c r="N79" s="3">
        <f>'6E'!L108</f>
        <v>600.79985206013498</v>
      </c>
      <c r="O79" s="3">
        <f t="shared" si="8"/>
        <v>0.99970127633696104</v>
      </c>
      <c r="Q79" s="3">
        <f>AVERAGE('5E'!$J222:$J252) + Calibration!$C$11</f>
        <v>404.27732328758287</v>
      </c>
      <c r="R79" s="3">
        <f>'5E'!K252</f>
        <v>924.68667894438306</v>
      </c>
      <c r="S79" s="3">
        <f>'5E'!L252</f>
        <v>598.58042798847907</v>
      </c>
      <c r="T79" s="3">
        <f t="shared" si="9"/>
        <v>2.9472703796284176</v>
      </c>
    </row>
    <row r="80" spans="1:20" x14ac:dyDescent="0.25">
      <c r="A80" s="3">
        <f t="shared" si="10"/>
        <v>8.9166666666666607</v>
      </c>
      <c r="B80" s="3">
        <f>AVERAGE('8E'!$J79:$J109) + Calibration!$C$11</f>
        <v>401.61063860133027</v>
      </c>
      <c r="C80" s="2">
        <f>'8E'!K109</f>
        <v>531.08992702636465</v>
      </c>
      <c r="D80" s="2">
        <f>'8E'!L109</f>
        <v>603.26582263643411</v>
      </c>
      <c r="E80" s="3">
        <f t="shared" si="6"/>
        <v>0.73328902988080225</v>
      </c>
      <c r="G80" s="3">
        <f>AVERAGE('7E'!$J79:$J109) + Calibration!$C$11</f>
        <v>402.35562329819214</v>
      </c>
      <c r="H80" s="3">
        <f>'7E'!K109</f>
        <v>530.84868771144443</v>
      </c>
      <c r="I80" s="3">
        <f>'7E'!L109</f>
        <v>603.01923092180277</v>
      </c>
      <c r="J80" s="3">
        <f t="shared" si="7"/>
        <v>0.72770367906800759</v>
      </c>
      <c r="L80" s="3">
        <f>AVERAGE('6E'!$J79:$J109) + Calibration!$C$11</f>
        <v>396.62867920746794</v>
      </c>
      <c r="M80" s="3">
        <f>'6E'!K109</f>
        <v>581.86233270814876</v>
      </c>
      <c r="N80" s="3">
        <f>'6E'!L109</f>
        <v>596.15556973128162</v>
      </c>
      <c r="O80" s="3">
        <f t="shared" si="8"/>
        <v>1.0490465906092259</v>
      </c>
      <c r="Q80" s="3">
        <f>AVERAGE('5E'!$J223:$J253) + Calibration!$C$11</f>
        <v>404.11467079511669</v>
      </c>
      <c r="R80" s="3">
        <f>'5E'!K253</f>
        <v>965.48954532327969</v>
      </c>
      <c r="S80" s="3">
        <f>'5E'!L253</f>
        <v>594.14162916515443</v>
      </c>
      <c r="T80" s="3">
        <f t="shared" si="9"/>
        <v>3.1792732424580006</v>
      </c>
    </row>
    <row r="81" spans="1:20" x14ac:dyDescent="0.25">
      <c r="A81" s="3">
        <f t="shared" si="10"/>
        <v>8.9999999999999947</v>
      </c>
      <c r="B81" s="3">
        <f>AVERAGE('8E'!$J80:$J110) + Calibration!$C$11</f>
        <v>401.85963564665423</v>
      </c>
      <c r="C81" s="2">
        <f>'8E'!K110</f>
        <v>499.81442971262823</v>
      </c>
      <c r="D81" s="2">
        <f>'8E'!L110</f>
        <v>602.81374330627523</v>
      </c>
      <c r="E81" s="3">
        <f t="shared" si="6"/>
        <v>0.55475417564098939</v>
      </c>
      <c r="G81" s="3">
        <f>AVERAGE('7E'!$J80:$J110) + Calibration!$C$11</f>
        <v>402.36566412833724</v>
      </c>
      <c r="H81" s="3">
        <f>'7E'!K110</f>
        <v>538.44647591601858</v>
      </c>
      <c r="I81" s="3">
        <f>'7E'!L110</f>
        <v>603.47135546194966</v>
      </c>
      <c r="J81" s="3">
        <f t="shared" si="7"/>
        <v>0.77067589477026732</v>
      </c>
      <c r="L81" s="3">
        <f>AVERAGE('6E'!$J80:$J110) + Calibration!$C$11</f>
        <v>396.47807478747484</v>
      </c>
      <c r="M81" s="3">
        <f>'6E'!K110</f>
        <v>588.37468871505087</v>
      </c>
      <c r="N81" s="3">
        <f>'6E'!L110</f>
        <v>599.48463185878495</v>
      </c>
      <c r="O81" s="3">
        <f t="shared" si="8"/>
        <v>1.0867813962835788</v>
      </c>
      <c r="Q81" s="3">
        <f>AVERAGE('5E'!$J224:$J254) + Calibration!$C$11</f>
        <v>403.70302125732661</v>
      </c>
      <c r="R81" s="3">
        <f>'5E'!K254</f>
        <v>823.50368233335769</v>
      </c>
      <c r="S81" s="3">
        <f>'5E'!L254</f>
        <v>591.71676679795803</v>
      </c>
      <c r="T81" s="3">
        <f t="shared" si="9"/>
        <v>2.3774861852287059</v>
      </c>
    </row>
    <row r="82" spans="1:20" x14ac:dyDescent="0.25">
      <c r="A82" s="3">
        <f t="shared" si="10"/>
        <v>9.0833333333333286</v>
      </c>
      <c r="B82" s="3">
        <f>AVERAGE('8E'!$J81:$J111) + Calibration!$C$11</f>
        <v>402.06445548915565</v>
      </c>
      <c r="C82" s="2">
        <f>'8E'!K111</f>
        <v>499.61344251002754</v>
      </c>
      <c r="D82" s="2">
        <f>'8E'!L111</f>
        <v>605.69073021361851</v>
      </c>
      <c r="E82" s="3">
        <f t="shared" si="6"/>
        <v>0.55245594047116908</v>
      </c>
      <c r="G82" s="3">
        <f>AVERAGE('7E'!$J81:$J111) + Calibration!$C$11</f>
        <v>402.56044454632564</v>
      </c>
      <c r="H82" s="3">
        <f>'7E'!K111</f>
        <v>535.19027580264867</v>
      </c>
      <c r="I82" s="3">
        <f>'7E'!L111</f>
        <v>605.23865499345857</v>
      </c>
      <c r="J82" s="3">
        <f t="shared" si="7"/>
        <v>0.75113171749868457</v>
      </c>
      <c r="L82" s="3">
        <f>AVERAGE('6E'!$J81:$J111) + Calibration!$C$11</f>
        <v>396.40176825349829</v>
      </c>
      <c r="M82" s="3">
        <f>'6E'!K111</f>
        <v>674.36216117673644</v>
      </c>
      <c r="N82" s="3">
        <f>'6E'!L111</f>
        <v>597.2652571071161</v>
      </c>
      <c r="O82" s="3">
        <f t="shared" si="8"/>
        <v>1.5741923619697542</v>
      </c>
      <c r="Q82" s="3">
        <f>AVERAGE('5E'!$J225:$J255) + Calibration!$C$11</f>
        <v>403.35563038184443</v>
      </c>
      <c r="R82" s="3">
        <f>'5E'!K255</f>
        <v>886.45664734604657</v>
      </c>
      <c r="S82" s="3">
        <f>'5E'!L255</f>
        <v>591.05915875228243</v>
      </c>
      <c r="T82" s="3">
        <f t="shared" si="9"/>
        <v>2.7359794788277139</v>
      </c>
    </row>
    <row r="83" spans="1:20" x14ac:dyDescent="0.25">
      <c r="A83" s="3">
        <f t="shared" si="10"/>
        <v>9.1666666666666625</v>
      </c>
      <c r="B83" s="3">
        <f>AVERAGE('8E'!$J82:$J112) + Calibration!$C$11</f>
        <v>402.15280969399606</v>
      </c>
      <c r="C83" s="2">
        <f>'8E'!K112</f>
        <v>509.78396901551571</v>
      </c>
      <c r="D83" s="2">
        <f>'8E'!L112</f>
        <v>607.91015428527442</v>
      </c>
      <c r="E83" s="3">
        <f t="shared" si="6"/>
        <v>0.60955500577622401</v>
      </c>
      <c r="G83" s="3">
        <f>AVERAGE('7E'!$J82:$J112) + Calibration!$C$11</f>
        <v>402.86365942381252</v>
      </c>
      <c r="H83" s="3">
        <f>'7E'!K112</f>
        <v>529.12009405345918</v>
      </c>
      <c r="I83" s="3">
        <f>'7E'!L112</f>
        <v>610.12953314694221</v>
      </c>
      <c r="J83" s="3">
        <f t="shared" si="7"/>
        <v>0.71503681856720824</v>
      </c>
      <c r="L83" s="3">
        <f>AVERAGE('6E'!$J82:$J112) + Calibration!$C$11</f>
        <v>396.3575912514803</v>
      </c>
      <c r="M83" s="3">
        <f>'6E'!K112</f>
        <v>816.79029490401717</v>
      </c>
      <c r="N83" s="3">
        <f>'6E'!L112</f>
        <v>599.03255663862501</v>
      </c>
      <c r="O83" s="3">
        <f t="shared" si="8"/>
        <v>2.3810656757665893</v>
      </c>
      <c r="Q83" s="3">
        <f>AVERAGE('5E'!$J226:$J256) + Calibration!$C$11</f>
        <v>402.91185171370483</v>
      </c>
      <c r="R83" s="3">
        <f>'5E'!K256</f>
        <v>836.086167829641</v>
      </c>
      <c r="S83" s="3">
        <f>'5E'!L256</f>
        <v>593.73065804409828</v>
      </c>
      <c r="T83" s="3">
        <f t="shared" si="9"/>
        <v>2.4532261329026568</v>
      </c>
    </row>
    <row r="84" spans="1:20" x14ac:dyDescent="0.25">
      <c r="A84" s="3">
        <f t="shared" si="10"/>
        <v>9.2499999999999964</v>
      </c>
      <c r="B84" s="3">
        <f>AVERAGE('8E'!$J83:$J113) + Calibration!$C$11</f>
        <v>402.45602457148306</v>
      </c>
      <c r="C84" s="2">
        <f>'8E'!K113</f>
        <v>503.51280408371088</v>
      </c>
      <c r="D84" s="2">
        <f>'8E'!L113</f>
        <v>612.59554893322934</v>
      </c>
      <c r="E84" s="3">
        <f t="shared" si="6"/>
        <v>0.57232186485411629</v>
      </c>
      <c r="G84" s="3">
        <f>AVERAGE('7E'!$J83:$J113) + Calibration!$C$11</f>
        <v>403.26526813145762</v>
      </c>
      <c r="H84" s="3">
        <f>'7E'!K113</f>
        <v>541.50169284677315</v>
      </c>
      <c r="I84" s="3">
        <f>'7E'!L113</f>
        <v>608.3622336154333</v>
      </c>
      <c r="J84" s="3">
        <f t="shared" si="7"/>
        <v>0.78288392689440578</v>
      </c>
      <c r="L84" s="3">
        <f>AVERAGE('6E'!$J83:$J113) + Calibration!$C$11</f>
        <v>396.43389778545685</v>
      </c>
      <c r="M84" s="3">
        <f>'6E'!K113</f>
        <v>730.80277420250854</v>
      </c>
      <c r="N84" s="3">
        <f>'6E'!L113</f>
        <v>595.49795757560719</v>
      </c>
      <c r="O84" s="3">
        <f t="shared" si="8"/>
        <v>1.8936544368804797</v>
      </c>
      <c r="Q84" s="3">
        <f>AVERAGE('5E'!$J227:$J257) + Calibration!$C$11</f>
        <v>402.60863683621784</v>
      </c>
      <c r="R84" s="3">
        <f>'5E'!K257</f>
        <v>788.77099368366532</v>
      </c>
      <c r="S84" s="3">
        <f>'5E'!L257</f>
        <v>589.49734272630224</v>
      </c>
      <c r="T84" s="3">
        <f t="shared" si="9"/>
        <v>2.1869800450216195</v>
      </c>
    </row>
    <row r="85" spans="1:20" x14ac:dyDescent="0.25">
      <c r="A85" s="3">
        <f t="shared" si="10"/>
        <v>9.3333333333333304</v>
      </c>
      <c r="B85" s="3">
        <f>AVERAGE('8E'!$J84:$J114) + Calibration!$C$11</f>
        <v>402.66084441398448</v>
      </c>
      <c r="C85" s="2">
        <f>'8E'!K114</f>
        <v>503.51280408371088</v>
      </c>
      <c r="D85" s="2">
        <f>'8E'!L114</f>
        <v>613.00652005428549</v>
      </c>
      <c r="E85" s="3">
        <f t="shared" si="6"/>
        <v>0.57116189444158838</v>
      </c>
      <c r="G85" s="3">
        <f>AVERAGE('7E'!$J84:$J114) + Calibration!$C$11</f>
        <v>403.82952933156901</v>
      </c>
      <c r="H85" s="3">
        <f>'7E'!K114</f>
        <v>519.79376445070795</v>
      </c>
      <c r="I85" s="3">
        <f>'7E'!L114</f>
        <v>606.59493408392439</v>
      </c>
      <c r="J85" s="3">
        <f t="shared" si="7"/>
        <v>0.65674829160507942</v>
      </c>
      <c r="L85" s="3">
        <f>AVERAGE('6E'!$J84:$J114) + Calibration!$C$11</f>
        <v>396.42184991378844</v>
      </c>
      <c r="M85" s="3">
        <f>'6E'!K114</f>
        <v>756.20907696965617</v>
      </c>
      <c r="N85" s="3">
        <f>'6E'!L114</f>
        <v>595.49795757560719</v>
      </c>
      <c r="O85" s="3">
        <f t="shared" si="8"/>
        <v>2.0376079441002779</v>
      </c>
      <c r="Q85" s="3">
        <f>AVERAGE('5E'!$J228:$J258) + Calibration!$C$11</f>
        <v>402.28333345772199</v>
      </c>
      <c r="R85" s="3">
        <f>'5E'!K258</f>
        <v>678.2615709902426</v>
      </c>
      <c r="S85" s="3">
        <f>'5E'!L258</f>
        <v>588.59313885599647</v>
      </c>
      <c r="T85" s="3">
        <f t="shared" si="9"/>
        <v>1.5629666839388325</v>
      </c>
    </row>
    <row r="86" spans="1:20" x14ac:dyDescent="0.25">
      <c r="A86" s="3">
        <f t="shared" si="10"/>
        <v>9.4166666666666643</v>
      </c>
      <c r="B86" s="3">
        <f>AVERAGE('8E'!$J85:$J115) + Calibration!$C$11</f>
        <v>402.91184990646377</v>
      </c>
      <c r="C86" s="2">
        <f>'8E'!K115</f>
        <v>511.31157547090027</v>
      </c>
      <c r="D86" s="2">
        <f>'8E'!L115</f>
        <v>614.81492368489819</v>
      </c>
      <c r="E86" s="3">
        <f t="shared" si="6"/>
        <v>0.61390768025816589</v>
      </c>
      <c r="G86" s="3">
        <f>AVERAGE('7E'!$J85:$J115) + Calibration!$C$11</f>
        <v>404.48013508453806</v>
      </c>
      <c r="H86" s="3">
        <f>'7E'!K115</f>
        <v>507.21118247477864</v>
      </c>
      <c r="I86" s="3">
        <f>'7E'!L115</f>
        <v>611.89682856845218</v>
      </c>
      <c r="J86" s="3">
        <f t="shared" si="7"/>
        <v>0.5818038621910061</v>
      </c>
      <c r="L86" s="3">
        <f>AVERAGE('6E'!$J85:$J115) + Calibration!$C$11</f>
        <v>396.32345608363016</v>
      </c>
      <c r="M86" s="3">
        <f>'6E'!K115</f>
        <v>688.0301230905294</v>
      </c>
      <c r="N86" s="3">
        <f>'6E'!L115</f>
        <v>597.2652571071161</v>
      </c>
      <c r="O86" s="3">
        <f t="shared" si="8"/>
        <v>1.6520425889048485</v>
      </c>
      <c r="Q86" s="3">
        <f>AVERAGE('5E'!$J229:$J259) + Calibration!$C$11</f>
        <v>401.83955599440964</v>
      </c>
      <c r="R86" s="3">
        <f>'5E'!K259</f>
        <v>773.57542129450235</v>
      </c>
      <c r="S86" s="3">
        <f>'5E'!L259</f>
        <v>588.59313885599647</v>
      </c>
      <c r="T86" s="3">
        <f t="shared" si="9"/>
        <v>2.1052774953704585</v>
      </c>
    </row>
    <row r="87" spans="1:20" x14ac:dyDescent="0.25">
      <c r="A87" s="3">
        <f t="shared" si="10"/>
        <v>9.4999999999999982</v>
      </c>
      <c r="B87" s="3">
        <f>AVERAGE('8E'!$J86:$J116) + Calibration!$C$11</f>
        <v>403.22510561409575</v>
      </c>
      <c r="C87" s="2">
        <f>'8E'!K116</f>
        <v>509.78396901551571</v>
      </c>
      <c r="D87" s="2">
        <f>'8E'!L116</f>
        <v>607.04705862407127</v>
      </c>
      <c r="E87" s="3">
        <f t="shared" si="6"/>
        <v>0.60348219795839075</v>
      </c>
      <c r="G87" s="3">
        <f>AVERAGE('7E'!$J86:$J116) + Calibration!$C$11</f>
        <v>404.92391375267766</v>
      </c>
      <c r="H87" s="3">
        <f>'7E'!K116</f>
        <v>520.43692591102138</v>
      </c>
      <c r="I87" s="3">
        <f>'7E'!L116</f>
        <v>609.92404553141466</v>
      </c>
      <c r="J87" s="3">
        <f t="shared" si="7"/>
        <v>0.65419284933159916</v>
      </c>
      <c r="L87" s="3">
        <f>AVERAGE('6E'!$J86:$J116) + Calibration!$C$11</f>
        <v>396.28128732796307</v>
      </c>
      <c r="M87" s="3">
        <f>'6E'!K116</f>
        <v>659.80984270754743</v>
      </c>
      <c r="N87" s="3">
        <f>'6E'!L116</f>
        <v>596.15556973128162</v>
      </c>
      <c r="O87" s="3">
        <f t="shared" si="8"/>
        <v>1.4924595359671586</v>
      </c>
      <c r="Q87" s="3">
        <f>AVERAGE('5E'!$J230:$J260) + Calibration!$C$11</f>
        <v>401.44999515843301</v>
      </c>
      <c r="R87" s="3">
        <f>'5E'!K260</f>
        <v>781.37419268169185</v>
      </c>
      <c r="S87" s="3">
        <f>'5E'!L260</f>
        <v>592.37432963364563</v>
      </c>
      <c r="T87" s="3">
        <f t="shared" si="9"/>
        <v>2.1516510448802215</v>
      </c>
    </row>
    <row r="88" spans="1:20" x14ac:dyDescent="0.25">
      <c r="A88" s="3">
        <f t="shared" si="10"/>
        <v>9.5833333333333321</v>
      </c>
      <c r="B88" s="3">
        <f>AVERAGE('8E'!$J87:$J117) + Calibration!$C$11</f>
        <v>403.47410286022415</v>
      </c>
      <c r="C88" s="2">
        <f>'8E'!K117</f>
        <v>505.24139774169612</v>
      </c>
      <c r="D88" s="2">
        <f>'8E'!L117</f>
        <v>606.34834236929305</v>
      </c>
      <c r="E88" s="3">
        <f t="shared" si="6"/>
        <v>0.57634577579899382</v>
      </c>
      <c r="G88" s="3">
        <f>AVERAGE('7E'!$J87:$J117) + Calibration!$C$11</f>
        <v>405.29138608764521</v>
      </c>
      <c r="H88" s="3">
        <f>'7E'!K117</f>
        <v>505.24139774169612</v>
      </c>
      <c r="I88" s="3">
        <f>'7E'!L117</f>
        <v>612.14342439308246</v>
      </c>
      <c r="J88" s="3">
        <f t="shared" si="7"/>
        <v>0.56605382971971185</v>
      </c>
      <c r="L88" s="3">
        <f>AVERAGE('6E'!$J87:$J117) + Calibration!$C$11</f>
        <v>396.18289349780486</v>
      </c>
      <c r="M88" s="3">
        <f>'6E'!K117</f>
        <v>682.60315506146151</v>
      </c>
      <c r="N88" s="3">
        <f>'6E'!L117</f>
        <v>593.27853350395128</v>
      </c>
      <c r="O88" s="3">
        <f t="shared" si="8"/>
        <v>1.6221037224947481</v>
      </c>
      <c r="Q88" s="3">
        <f>AVERAGE('5E'!$J231:$J261) + Calibration!$C$11</f>
        <v>400.9841291941118</v>
      </c>
      <c r="R88" s="3">
        <f>'5E'!K261</f>
        <v>774.01759555221497</v>
      </c>
      <c r="S88" s="3">
        <f>'5E'!L261</f>
        <v>599.03255663862501</v>
      </c>
      <c r="T88" s="3">
        <f t="shared" si="9"/>
        <v>2.1126262893943899</v>
      </c>
    </row>
    <row r="89" spans="1:20" x14ac:dyDescent="0.25">
      <c r="A89" s="3">
        <f t="shared" si="10"/>
        <v>9.6666666666666661</v>
      </c>
      <c r="B89" s="3">
        <f>AVERAGE('8E'!$J88:$J118) + Calibration!$C$11</f>
        <v>403.64679477720352</v>
      </c>
      <c r="C89" s="2">
        <f>'8E'!K118</f>
        <v>505.88460744183249</v>
      </c>
      <c r="D89" s="2">
        <f>'8E'!L118</f>
        <v>604.37555933225553</v>
      </c>
      <c r="E89" s="3">
        <f t="shared" si="6"/>
        <v>0.57901049177750818</v>
      </c>
      <c r="G89" s="3">
        <f>AVERAGE('7E'!$J88:$J118) + Calibration!$C$11</f>
        <v>405.61668846211836</v>
      </c>
      <c r="H89" s="3">
        <f>'7E'!K118</f>
        <v>502.86959840355973</v>
      </c>
      <c r="I89" s="3">
        <f>'7E'!L118</f>
        <v>607.91015428527442</v>
      </c>
      <c r="J89" s="3">
        <f t="shared" si="7"/>
        <v>0.55077914662262051</v>
      </c>
      <c r="L89" s="3">
        <f>AVERAGE('6E'!$J88:$J118) + Calibration!$C$11</f>
        <v>396.02024221016609</v>
      </c>
      <c r="M89" s="3">
        <f>'6E'!K118</f>
        <v>670.02057308553219</v>
      </c>
      <c r="N89" s="3">
        <f>'6E'!L118</f>
        <v>598.82701970311052</v>
      </c>
      <c r="O89" s="3">
        <f t="shared" si="8"/>
        <v>1.5517650680552286</v>
      </c>
      <c r="Q89" s="3">
        <f>AVERAGE('5E'!$J232:$J262) + Calibration!$C$11</f>
        <v>400.45199752595903</v>
      </c>
      <c r="R89" s="3">
        <f>'5E'!K262</f>
        <v>801.99668888008489</v>
      </c>
      <c r="S89" s="3">
        <f>'5E'!L262</f>
        <v>593.93614565962582</v>
      </c>
      <c r="T89" s="3">
        <f t="shared" si="9"/>
        <v>2.2740958863651164</v>
      </c>
    </row>
    <row r="90" spans="1:20" x14ac:dyDescent="0.25">
      <c r="A90" s="3">
        <f t="shared" si="10"/>
        <v>9.75</v>
      </c>
      <c r="B90" s="3">
        <f>AVERAGE('8E'!$J89:$J119) + Calibration!$C$11</f>
        <v>403.90783969419607</v>
      </c>
      <c r="C90" s="2">
        <f>'8E'!K119</f>
        <v>506.52781714196874</v>
      </c>
      <c r="D90" s="2">
        <f>'8E'!L119</f>
        <v>604.58104283778414</v>
      </c>
      <c r="E90" s="3">
        <f t="shared" si="6"/>
        <v>0.5811748320862542</v>
      </c>
      <c r="G90" s="3">
        <f>AVERAGE('7E'!$J89:$J119) + Calibration!$C$11</f>
        <v>406.06046592543055</v>
      </c>
      <c r="H90" s="3">
        <f>'7E'!K119</f>
        <v>523.49214284177583</v>
      </c>
      <c r="I90" s="3">
        <f>'7E'!L119</f>
        <v>606.14285886376445</v>
      </c>
      <c r="J90" s="3">
        <f t="shared" si="7"/>
        <v>0.66505895646097246</v>
      </c>
      <c r="L90" s="3">
        <f>AVERAGE('6E'!$J89:$J119) + Calibration!$C$11</f>
        <v>395.85759092252727</v>
      </c>
      <c r="M90" s="3">
        <f>'6E'!K119</f>
        <v>693.69833445450274</v>
      </c>
      <c r="N90" s="3">
        <f>'6E'!L119</f>
        <v>600.14224401445938</v>
      </c>
      <c r="O90" s="3">
        <f t="shared" si="8"/>
        <v>1.6867821297148216</v>
      </c>
      <c r="Q90" s="3">
        <f>AVERAGE('5E'!$J233:$J263) + Calibration!$C$11</f>
        <v>399.84556757018055</v>
      </c>
      <c r="R90" s="3">
        <f>'5E'!K263</f>
        <v>828.04620134736899</v>
      </c>
      <c r="S90" s="3">
        <f>'5E'!L263</f>
        <v>598.16946097742186</v>
      </c>
      <c r="T90" s="3">
        <f t="shared" si="9"/>
        <v>2.4250583329287849</v>
      </c>
    </row>
    <row r="91" spans="1:20" x14ac:dyDescent="0.25">
      <c r="A91" s="3">
        <f t="shared" si="10"/>
        <v>9.8333333333333339</v>
      </c>
      <c r="B91" s="3">
        <f>AVERAGE('8E'!$J90:$J120) + Calibration!$C$11</f>
        <v>404.22310264415603</v>
      </c>
      <c r="C91" s="2">
        <f>'8E'!K120</f>
        <v>527.59253583789757</v>
      </c>
      <c r="D91" s="2">
        <f>'8E'!L120</f>
        <v>604.1289676176242</v>
      </c>
      <c r="E91" s="3">
        <f t="shared" si="6"/>
        <v>0.69868666320297756</v>
      </c>
      <c r="G91" s="3">
        <f>AVERAGE('7E'!$J90:$J120) + Calibration!$C$11</f>
        <v>406.25524634341883</v>
      </c>
      <c r="H91" s="3">
        <f>'7E'!K120</f>
        <v>510.02520833043593</v>
      </c>
      <c r="I91" s="3">
        <f>'7E'!L120</f>
        <v>603.01923092180277</v>
      </c>
      <c r="J91" s="3">
        <f t="shared" si="7"/>
        <v>0.58768761924640844</v>
      </c>
      <c r="L91" s="3">
        <f>AVERAGE('6E'!$J90:$J120) + Calibration!$C$11</f>
        <v>395.87967821870893</v>
      </c>
      <c r="M91" s="3">
        <f>'6E'!K120</f>
        <v>671.10600528320424</v>
      </c>
      <c r="N91" s="3">
        <f>'6E'!L120</f>
        <v>598.58042798847907</v>
      </c>
      <c r="O91" s="3">
        <f t="shared" si="8"/>
        <v>1.5587083372614432</v>
      </c>
      <c r="Q91" s="3">
        <f>AVERAGE('5E'!$J234:$J264) + Calibration!$C$11</f>
        <v>399.23913761440213</v>
      </c>
      <c r="R91" s="3">
        <f>'5E'!K264</f>
        <v>790.49953910182762</v>
      </c>
      <c r="S91" s="3">
        <f>'5E'!L264</f>
        <v>598.16946097742186</v>
      </c>
      <c r="T91" s="3">
        <f t="shared" si="9"/>
        <v>2.2158521546370729</v>
      </c>
    </row>
    <row r="92" spans="1:20" x14ac:dyDescent="0.25">
      <c r="A92" s="3">
        <f t="shared" si="10"/>
        <v>9.9166666666666679</v>
      </c>
      <c r="B92" s="3">
        <f>AVERAGE('8E'!$J91:$J121) + Calibration!$C$11</f>
        <v>404.45001239329832</v>
      </c>
      <c r="C92" s="2">
        <f>'8E'!K121</f>
        <v>512.63815452383176</v>
      </c>
      <c r="D92" s="2">
        <f>'8E'!L121</f>
        <v>604.58104283778414</v>
      </c>
      <c r="E92" s="3">
        <f t="shared" si="6"/>
        <v>0.61270940512958838</v>
      </c>
      <c r="G92" s="3">
        <f>AVERAGE('7E'!$J91:$J121) + Calibration!$C$11</f>
        <v>406.37372163306247</v>
      </c>
      <c r="H92" s="3">
        <f>'7E'!K121</f>
        <v>518.70833225303602</v>
      </c>
      <c r="I92" s="3">
        <f>'7E'!L121</f>
        <v>605.93732192824984</v>
      </c>
      <c r="J92" s="3">
        <f t="shared" si="7"/>
        <v>0.63619238756668506</v>
      </c>
      <c r="L92" s="3">
        <f>AVERAGE('6E'!$J91:$J121) + Calibration!$C$11</f>
        <v>396.08650650836574</v>
      </c>
      <c r="M92" s="3">
        <f>'6E'!K121</f>
        <v>646.14187677376924</v>
      </c>
      <c r="N92" s="3">
        <f>'6E'!L121</f>
        <v>599.48463185878495</v>
      </c>
      <c r="O92" s="3">
        <f t="shared" si="8"/>
        <v>1.4161559127239531</v>
      </c>
      <c r="Q92" s="3">
        <f>AVERAGE('5E'!$J235:$J265) + Calibration!$C$11</f>
        <v>398.7411421181223</v>
      </c>
      <c r="R92" s="3">
        <f>'5E'!K265</f>
        <v>750.78210894058827</v>
      </c>
      <c r="S92" s="3">
        <f>'5E'!L265</f>
        <v>594.59375370530131</v>
      </c>
      <c r="T92" s="3">
        <f t="shared" si="9"/>
        <v>1.9937380115353938</v>
      </c>
    </row>
    <row r="93" spans="1:20" x14ac:dyDescent="0.25">
      <c r="B93" s="3">
        <f>AVERAGE(B2:B92)</f>
        <v>401.59174091369943</v>
      </c>
      <c r="D93" s="3">
        <f>AVERAGE(D2:D92)</f>
        <v>602.76716190295679</v>
      </c>
      <c r="G93" s="3">
        <f>AVERAGE(G2:G92)</f>
        <v>402.01008358412025</v>
      </c>
      <c r="I93" s="3">
        <f>AVERAGE(I2:I92)</f>
        <v>603.12747116810954</v>
      </c>
      <c r="L93" s="3">
        <f>AVERAGE(L2:L92)</f>
        <v>398.88759640998273</v>
      </c>
      <c r="N93" s="3">
        <f>AVERAGE(N2:N92)</f>
        <v>598.14158623414448</v>
      </c>
      <c r="Q93" s="3">
        <f>AVERAGE(Q2:Q92)</f>
        <v>403.11473189353558</v>
      </c>
      <c r="S93" s="3">
        <f>AVERAGE(S2:S92)</f>
        <v>589.45533543210456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sqref="A1:D9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41807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-27.472458832544817</v>
      </c>
      <c r="D11" s="2">
        <f>AVERAGE(E11:E14)</f>
        <v>427.47245883254482</v>
      </c>
      <c r="E11" s="2">
        <f>AVERAGE('5E'!N2)</f>
        <v>427.17731114610979</v>
      </c>
    </row>
    <row r="12" spans="1:5" x14ac:dyDescent="0.25">
      <c r="E12" s="2">
        <f>'6E'!N2</f>
        <v>425.56113813374964</v>
      </c>
    </row>
    <row r="13" spans="1:5" x14ac:dyDescent="0.25">
      <c r="E13" s="2">
        <f>'7E'!N2</f>
        <v>429.88072619067049</v>
      </c>
    </row>
    <row r="14" spans="1:5" x14ac:dyDescent="0.25">
      <c r="E14" s="2">
        <f>'8E'!N2</f>
        <v>427.27065985964941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5E</vt:lpstr>
      <vt:lpstr>6E</vt:lpstr>
      <vt:lpstr>7E</vt:lpstr>
      <vt:lpstr>8E</vt:lpstr>
      <vt:lpstr>5E - 6E - 7E - 8E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2015-04-24T03:53:08Z</dcterms:modified>
</cp:coreProperties>
</file>